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8A060954-2ED2-4144-8FD0-89FD260E637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20" i="3" l="1"/>
  <c r="E120" i="3"/>
  <c r="N120" i="3"/>
  <c r="L120" i="3"/>
  <c r="J120" i="3"/>
  <c r="I120" i="3"/>
  <c r="H120" i="3"/>
  <c r="W118" i="3"/>
  <c r="E118" i="3"/>
  <c r="N118" i="3"/>
  <c r="L118" i="3"/>
  <c r="J118" i="3"/>
  <c r="I118" i="3"/>
  <c r="H118" i="3"/>
  <c r="W116" i="3"/>
  <c r="E116" i="3"/>
  <c r="N116" i="3"/>
  <c r="L116" i="3"/>
  <c r="J116" i="3"/>
  <c r="I116" i="3"/>
  <c r="H116" i="3"/>
  <c r="N115" i="3"/>
  <c r="L115" i="3"/>
  <c r="J115" i="3"/>
  <c r="H115" i="3"/>
  <c r="N114" i="3"/>
  <c r="L114" i="3"/>
  <c r="J114" i="3"/>
  <c r="H114" i="3"/>
  <c r="W110" i="3"/>
  <c r="E110" i="3"/>
  <c r="N110" i="3"/>
  <c r="L110" i="3"/>
  <c r="J110" i="3"/>
  <c r="I110" i="3"/>
  <c r="H110" i="3"/>
  <c r="W108" i="3"/>
  <c r="E108" i="3"/>
  <c r="N108" i="3"/>
  <c r="L108" i="3"/>
  <c r="J108" i="3"/>
  <c r="I108" i="3"/>
  <c r="H108" i="3"/>
  <c r="N107" i="3"/>
  <c r="L107" i="3"/>
  <c r="J107" i="3"/>
  <c r="H107" i="3"/>
  <c r="N106" i="3"/>
  <c r="L106" i="3"/>
  <c r="J106" i="3"/>
  <c r="H106" i="3"/>
  <c r="N105" i="3"/>
  <c r="L105" i="3"/>
  <c r="J105" i="3"/>
  <c r="H105" i="3"/>
  <c r="N104" i="3"/>
  <c r="L104" i="3"/>
  <c r="J104" i="3"/>
  <c r="H104" i="3"/>
  <c r="N103" i="3"/>
  <c r="L103" i="3"/>
  <c r="J103" i="3"/>
  <c r="H103" i="3"/>
  <c r="N102" i="3"/>
  <c r="L102" i="3"/>
  <c r="J102" i="3"/>
  <c r="H102" i="3"/>
  <c r="W98" i="3"/>
  <c r="E98" i="3"/>
  <c r="N98" i="3"/>
  <c r="L98" i="3"/>
  <c r="J98" i="3"/>
  <c r="I98" i="3"/>
  <c r="H98" i="3"/>
  <c r="W96" i="3"/>
  <c r="E96" i="3"/>
  <c r="N96" i="3"/>
  <c r="L96" i="3"/>
  <c r="J96" i="3"/>
  <c r="I96" i="3"/>
  <c r="H96" i="3"/>
  <c r="N95" i="3"/>
  <c r="L95" i="3"/>
  <c r="J95" i="3"/>
  <c r="H95" i="3"/>
  <c r="N94" i="3"/>
  <c r="L94" i="3"/>
  <c r="J94" i="3"/>
  <c r="H94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W84" i="3"/>
  <c r="E84" i="3"/>
  <c r="N84" i="3"/>
  <c r="L84" i="3"/>
  <c r="J84" i="3"/>
  <c r="I84" i="3"/>
  <c r="H84" i="3"/>
  <c r="N83" i="3"/>
  <c r="L83" i="3"/>
  <c r="J83" i="3"/>
  <c r="I83" i="3"/>
  <c r="N82" i="3"/>
  <c r="L82" i="3"/>
  <c r="J82" i="3"/>
  <c r="H82" i="3"/>
  <c r="N81" i="3"/>
  <c r="L81" i="3"/>
  <c r="J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W63" i="3"/>
  <c r="E63" i="3"/>
  <c r="N63" i="3"/>
  <c r="L63" i="3"/>
  <c r="J63" i="3"/>
  <c r="I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8" i="3"/>
  <c r="L58" i="3"/>
  <c r="J58" i="3"/>
  <c r="H58" i="3"/>
  <c r="N57" i="3"/>
  <c r="L57" i="3"/>
  <c r="J57" i="3"/>
  <c r="H57" i="3"/>
  <c r="W54" i="3"/>
  <c r="E54" i="3"/>
  <c r="N54" i="3"/>
  <c r="L54" i="3"/>
  <c r="J54" i="3"/>
  <c r="I54" i="3"/>
  <c r="H54" i="3"/>
  <c r="N53" i="3"/>
  <c r="L53" i="3"/>
  <c r="J53" i="3"/>
  <c r="H53" i="3"/>
  <c r="N51" i="3"/>
  <c r="L51" i="3"/>
  <c r="J51" i="3"/>
  <c r="H51" i="3"/>
  <c r="N49" i="3"/>
  <c r="L49" i="3"/>
  <c r="J49" i="3"/>
  <c r="H49" i="3"/>
  <c r="W46" i="3"/>
  <c r="E46" i="3"/>
  <c r="N46" i="3"/>
  <c r="L46" i="3"/>
  <c r="J46" i="3"/>
  <c r="I46" i="3"/>
  <c r="H46" i="3"/>
  <c r="N44" i="3"/>
  <c r="L44" i="3"/>
  <c r="J44" i="3"/>
  <c r="I44" i="3"/>
  <c r="N42" i="3"/>
  <c r="L42" i="3"/>
  <c r="J42" i="3"/>
  <c r="H42" i="3"/>
  <c r="N40" i="3"/>
  <c r="L40" i="3"/>
  <c r="J40" i="3"/>
  <c r="H40" i="3"/>
  <c r="N39" i="3"/>
  <c r="L39" i="3"/>
  <c r="J39" i="3"/>
  <c r="H39" i="3"/>
  <c r="N35" i="3"/>
  <c r="L35" i="3"/>
  <c r="J35" i="3"/>
  <c r="H35" i="3"/>
  <c r="N34" i="3"/>
  <c r="L34" i="3"/>
  <c r="J34" i="3"/>
  <c r="H34" i="3"/>
  <c r="N33" i="3"/>
  <c r="L33" i="3"/>
  <c r="J33" i="3"/>
  <c r="H33" i="3"/>
  <c r="N30" i="3"/>
  <c r="L30" i="3"/>
  <c r="J30" i="3"/>
  <c r="H30" i="3"/>
  <c r="N29" i="3"/>
  <c r="L29" i="3"/>
  <c r="J29" i="3"/>
  <c r="H29" i="3"/>
  <c r="N25" i="3"/>
  <c r="L25" i="3"/>
  <c r="J25" i="3"/>
  <c r="H25" i="3"/>
  <c r="N23" i="3"/>
  <c r="L23" i="3"/>
  <c r="J23" i="3"/>
  <c r="H23" i="3"/>
  <c r="N21" i="3"/>
  <c r="L21" i="3"/>
  <c r="J21" i="3"/>
  <c r="H21" i="3"/>
  <c r="N19" i="3"/>
  <c r="L19" i="3"/>
  <c r="J19" i="3"/>
  <c r="H19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<sst xmlns="http://schemas.openxmlformats.org/spreadsheetml/2006/main" count="817" uniqueCount="324">
  <si>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</si>
  <si>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</si>
  <si>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</si>
  <si>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</si>
  <si>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</si>
  <si>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</si>
  <si>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</si>
  <si>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</si>
  <si>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</si>
  <si>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</si>
  <si>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</si>
  <si>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</si>
  <si>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</si>
  <si>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</si>
  <si>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</si>
  <si>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</si>
  <si>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</si>
  <si>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</si>
  <si>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</si>
  <si>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</si>
  <si>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</si>
  <si>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</si>
  <si>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</si>
  <si>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</si>
  <si>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</si>
  <si>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</si>
  <si>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</si>
  <si>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</si>
  <si>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</si>
  <si>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</si>
  <si>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</si>
  <si>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</si>
  <si>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</si>
  <si>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</si>
  <si>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</si>
  <si>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</si>
  <si>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</si>
  <si>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</si>
  <si>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</si>
  <si>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</si>
  <si>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</si>
  <si>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</si>
  <si>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</si>
  <si>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</si>
  <si>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</si>
  <si>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</si>
  <si>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</si>
  <si>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</si>
  <si>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</si>
  <si>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</si>
  <si>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</si>
  <si>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</si>
  <si>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</si>
  <si>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</si>
  <si>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</si>
  <si>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</si>
  <si>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</si>
  <si>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</si>
  <si>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</si>
  <si>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</si>
  <si>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</si>
  <si>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</si>
  <si>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</si>
  <si>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</si>
  <si>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</si>
  <si>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</si>
  <si>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</si>
  <si>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</si>
  <si>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</si>
  <si>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</si>
  <si>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</si>
  <si>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</si>
  <si>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</si>
  <si>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</si>
  <si>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</si>
  <si>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</si>
  <si>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OD-Rozšírenie pracpviska-CHP Vyšné Nemecké  8.11.2023</t>
  </si>
  <si>
    <t>Objekt : SO 18 Objekt vybavovania-autobusy</t>
  </si>
  <si>
    <t>Časť :Vodovodná prípojka 21.8.2026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</si>
  <si>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</si>
  <si>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</si>
  <si>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</si>
  <si>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</si>
  <si>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</si>
  <si>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</si>
  <si>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</si>
  <si>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</si>
  <si>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</si>
  <si>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</si>
  <si>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</si>
  <si>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</si>
  <si>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</si>
  <si>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</si>
  <si>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</si>
  <si>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</si>
  <si>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</si>
  <si>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</si>
  <si>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</si>
  <si>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</si>
  <si>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</si>
  <si>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</si>
  <si>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19*1,1 =   20,900</t>
  </si>
  <si>
    <t>113107122</t>
  </si>
  <si>
    <t>Odstránenie podkladov alebo krytov z kameniva drv. hr. 100-200 mm, do 200 m2</t>
  </si>
  <si>
    <t>11310-7122</t>
  </si>
  <si>
    <t>36*1,1 =   39,600</t>
  </si>
  <si>
    <t>113107131</t>
  </si>
  <si>
    <t>Odstránenie podkladov alebo krytov z betónu prost. hr. do 150 mm, do 200 m2</t>
  </si>
  <si>
    <t>11310-7131</t>
  </si>
  <si>
    <t>113107132</t>
  </si>
  <si>
    <t>Odstránenie podkladov alebo krytov z betónu prost. hr. 150-300 mm, do 200 m2</t>
  </si>
  <si>
    <t>11310-7132</t>
  </si>
  <si>
    <t>113107141</t>
  </si>
  <si>
    <t>Odstránenie podkladov alebo krytov živičných hr. do 50 mm, do 200 m2</t>
  </si>
  <si>
    <t>11310-7141</t>
  </si>
  <si>
    <t>272</t>
  </si>
  <si>
    <t>132201201</t>
  </si>
  <si>
    <t>Hĺbenie rýh šírka do 2 m v horn. tr. 3 do 100 m3</t>
  </si>
  <si>
    <t>m3</t>
  </si>
  <si>
    <t>13220-1201</t>
  </si>
  <si>
    <t>19*1,1*1,33 =   27,797</t>
  </si>
  <si>
    <t>36*1,1*1,03 =   40,788</t>
  </si>
  <si>
    <t>2*2*1,5 =   6,000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</si>
  <si>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</si>
  <si>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</si>
  <si>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</si>
  <si>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</si>
  <si>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</si>
  <si>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</si>
  <si>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2*55*1,58 =   173,800</t>
  </si>
  <si>
    <t>8*1,75 =   14,000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</si>
  <si>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</si>
  <si>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</si>
  <si>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</si>
  <si>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</si>
  <si>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</si>
  <si>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</si>
  <si>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</si>
  <si>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</si>
  <si>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</si>
  <si>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</si>
  <si>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55*1,1*0,15 =   9,075</t>
  </si>
  <si>
    <t>55*1,1*0,33 =   19,965</t>
  </si>
  <si>
    <t>1,56*1,75 =   2,730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</si>
  <si>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</si>
  <si>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</si>
  <si>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</si>
  <si>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</si>
  <si>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</si>
  <si>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</si>
  <si>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74,585-31,77 =   42,815</t>
  </si>
  <si>
    <t>001</t>
  </si>
  <si>
    <t>175101101</t>
  </si>
  <si>
    <t>Obsyp potrubia bez prehodenia sypaniny</t>
  </si>
  <si>
    <t>17510-1101</t>
  </si>
  <si>
    <t>MAT</t>
  </si>
  <si>
    <t>583335810</t>
  </si>
  <si>
    <t>Kamenivo ťažené hrubé 32-63 B1</t>
  </si>
  <si>
    <t>14.21.12</t>
  </si>
  <si>
    <t>EZ</t>
  </si>
  <si>
    <t>36*1,1*0,7 =   27,720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</si>
  <si>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</si>
  <si>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</si>
  <si>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</si>
  <si>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</si>
  <si>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</si>
  <si>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</si>
  <si>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452311141</t>
  </si>
  <si>
    <t>Podkladové dosky z betónu prostého tr. C 16/20 v otvorenom výkope pod potrubie</t>
  </si>
  <si>
    <t>45231-1141</t>
  </si>
  <si>
    <t>1*1*0,1 =   0,100</t>
  </si>
  <si>
    <t>452351101</t>
  </si>
  <si>
    <t>Debnenie podkladových dosiek a sedlových lôžok pod potrubie v otvorenom výkope</t>
  </si>
  <si>
    <t>45235-1101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</si>
  <si>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</si>
  <si>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</si>
  <si>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</si>
  <si>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</si>
  <si>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</si>
  <si>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</si>
  <si>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564261111</t>
  </si>
  <si>
    <t>Podklad zo štrkopiesku hr. 200 mm</t>
  </si>
  <si>
    <t>56426-1111</t>
  </si>
  <si>
    <t>36,*1,1 =   39,600</t>
  </si>
  <si>
    <t>567121225</t>
  </si>
  <si>
    <t>Podklad z prostého betónu tr. C 16/20 hr. 150 mm</t>
  </si>
  <si>
    <t>56712-1225</t>
  </si>
  <si>
    <t>567131225</t>
  </si>
  <si>
    <t>Podklad z prostého betónu tr. C 16/20 hr. 200 mm</t>
  </si>
  <si>
    <t>56713-1225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</si>
  <si>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</si>
  <si>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</si>
  <si>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</si>
  <si>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</si>
  <si>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</si>
  <si>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</si>
  <si>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8572441939pc</t>
  </si>
  <si>
    <t>Posúvač HAWLE č. 2630-DN25</t>
  </si>
  <si>
    <t>kus</t>
  </si>
  <si>
    <t>85724-41939pc</t>
  </si>
  <si>
    <t>8572441940pc</t>
  </si>
  <si>
    <t>Teleskopická zemná súprava HAWLE č.9601</t>
  </si>
  <si>
    <t>85724-41940pc</t>
  </si>
  <si>
    <t>8572441941pc</t>
  </si>
  <si>
    <t>Teleskopický poklop HAWLE č.1850</t>
  </si>
  <si>
    <t>85724-41941pc</t>
  </si>
  <si>
    <t>871161121</t>
  </si>
  <si>
    <t>Montáž potrubia z tlakových rúrok polyetylénových d 32</t>
  </si>
  <si>
    <t>m</t>
  </si>
  <si>
    <t>87116-1121</t>
  </si>
  <si>
    <t>871172200pc</t>
  </si>
  <si>
    <t>Rúra tlaková plastová HDPE D32*3</t>
  </si>
  <si>
    <t>879172199</t>
  </si>
  <si>
    <t>Príplatok za montáž vodovodných prípojok DN 32-80</t>
  </si>
  <si>
    <t>87917-2199</t>
  </si>
  <si>
    <t>891163111</t>
  </si>
  <si>
    <t>Montáž vodovodných ventilov hlavných pre prípojky DN 25</t>
  </si>
  <si>
    <t>89116-3111</t>
  </si>
  <si>
    <t>891217121pc</t>
  </si>
  <si>
    <t>Navrtáv.elektrofúzne sedlo</t>
  </si>
  <si>
    <t>89121-7121pc</t>
  </si>
  <si>
    <t>891217122pc</t>
  </si>
  <si>
    <t>Spojka ISO č. 6120-DN25</t>
  </si>
  <si>
    <t>89121-7122pc</t>
  </si>
  <si>
    <t>892233111</t>
  </si>
  <si>
    <t>Preplachovanie a dezinfekcia vodovodného potrubia DN 40-70</t>
  </si>
  <si>
    <t>89223-3111</t>
  </si>
  <si>
    <t>892241111</t>
  </si>
  <si>
    <t>Tlaková skúška vodovodného potrubia DN do 80</t>
  </si>
  <si>
    <t>89224-1111</t>
  </si>
  <si>
    <t>8944030211pc</t>
  </si>
  <si>
    <t>Vodomerná plastová šachta D 1000</t>
  </si>
  <si>
    <t>89440-30211pc</t>
  </si>
  <si>
    <t xml:space="preserve">  .  .  </t>
  </si>
  <si>
    <t>894403047pc</t>
  </si>
  <si>
    <t>MTZ vodovodnej šachty plastovej D 1000</t>
  </si>
  <si>
    <t>899103111</t>
  </si>
  <si>
    <t>Osadenie poklopov liatinových, oceľových s rámom nad 100 do 150 kg</t>
  </si>
  <si>
    <t>89910-3111</t>
  </si>
  <si>
    <t>899401112</t>
  </si>
  <si>
    <t>Osadenie poklopov liatinových posúvačových</t>
  </si>
  <si>
    <t>89940-1112</t>
  </si>
  <si>
    <t>89972111</t>
  </si>
  <si>
    <t>Vyhľadávací vodič</t>
  </si>
  <si>
    <t>899721111</t>
  </si>
  <si>
    <t>899739105</t>
  </si>
  <si>
    <t>Montáž výstražnej PVC fólie-biela vodovod hr.0,4-0,6 mm, š. nad 300 do 500 mm na obsyp</t>
  </si>
  <si>
    <t>89973-9105</t>
  </si>
  <si>
    <t>283230364</t>
  </si>
  <si>
    <t>Výstražná PVC-P fólia hr.0,60mm,š.50cm bez potlače biela-vodovody</t>
  </si>
  <si>
    <t>25.21.30</t>
  </si>
  <si>
    <t xml:space="preserve">8 - RÚROVÉ VEDENIA  spolu: </t>
  </si>
  <si>
    <t>9 - OSTATNÉ KONŠTRUKCIE A PRÁCE</t>
  </si>
  <si>
    <t>919735111</t>
  </si>
  <si>
    <t>Rezanie stávajúceho živičného krytu alebo podkladu hr. do 50 mm</t>
  </si>
  <si>
    <t>91973-5111</t>
  </si>
  <si>
    <t>919735123</t>
  </si>
  <si>
    <t>Rezanie stávajúceho betónového krytu alebo podkladu hr. 100-150 mm</t>
  </si>
  <si>
    <t>91973-5123</t>
  </si>
  <si>
    <t>919735124</t>
  </si>
  <si>
    <t>Rezanie stávajúceho betónového krytu alebo podkladu hr. 150-200 mm</t>
  </si>
  <si>
    <t>91973-5124</t>
  </si>
  <si>
    <t>979082212</t>
  </si>
  <si>
    <t>Vodorovná doprava sute po suchu do 50 m</t>
  </si>
  <si>
    <t>t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</si>
  <si>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</si>
  <si>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</si>
  <si>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</si>
  <si>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</si>
  <si>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</si>
  <si>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</si>
  <si>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</si>
  <si>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979131410</t>
  </si>
  <si>
    <t>Poplatok za ulož.a znešk.stav.sute na urč.sklád. -z demol.vozoviek "O"-ost.odpad</t>
  </si>
  <si>
    <t>97913-1410</t>
  </si>
  <si>
    <t>998225311</t>
  </si>
  <si>
    <t>Presun hmôt pre opravy komunikácií a plôch letísk</t>
  </si>
  <si>
    <t>99822-5311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</si>
  <si>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</si>
  <si>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</si>
  <si>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</si>
  <si>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</si>
  <si>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</si>
  <si>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</si>
  <si>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</si>
  <si>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721</t>
  </si>
  <si>
    <t>722111953pc</t>
  </si>
  <si>
    <t>Guľový uzáver IVAR PERFECTA FIV.8363R006-Dn25</t>
  </si>
  <si>
    <t>ks</t>
  </si>
  <si>
    <t>I</t>
  </si>
  <si>
    <t>72211-1953pc</t>
  </si>
  <si>
    <t>45.33.20</t>
  </si>
  <si>
    <t>IK</t>
  </si>
  <si>
    <t>722239111pc</t>
  </si>
  <si>
    <t>Spojka ISO HAWLE č.66100/32</t>
  </si>
  <si>
    <t>72223-9111pc</t>
  </si>
  <si>
    <t>722262201</t>
  </si>
  <si>
    <t>Montáž vodomera pre vodu do 30° C závitového G 3/4</t>
  </si>
  <si>
    <t>72226-2201</t>
  </si>
  <si>
    <t>722263418pc</t>
  </si>
  <si>
    <t>Vodomer MN-QN 2,5-DN 20 na studenú vodu</t>
  </si>
  <si>
    <t>72226-3418pc</t>
  </si>
  <si>
    <t>722310005pc</t>
  </si>
  <si>
    <t>Guľový ventil IVAR FIV.08 111 00-Dn25 s odvodnením</t>
  </si>
  <si>
    <t>998722201</t>
  </si>
  <si>
    <t>Presun hmôt pre vnút. vodovod v objektoch výšky do 6 m</t>
  </si>
  <si>
    <t>99872-2201</t>
  </si>
  <si>
    <t>45.33.30</t>
  </si>
  <si>
    <t xml:space="preserve">722 - Vnútorný vodovod  spolu: </t>
  </si>
  <si>
    <t xml:space="preserve">PRÁCE A DODÁVKY PSV  spolu: </t>
  </si>
  <si>
    <t>PRÁCE A DODÁVKY M</t>
  </si>
  <si>
    <t>272 - Vedenia rúrové vonkajšie - plynovody</t>
  </si>
  <si>
    <t>803221010</t>
  </si>
  <si>
    <t>Vyhľadávací vodič na potrubí z PE D do 150</t>
  </si>
  <si>
    <t>M</t>
  </si>
  <si>
    <t>80322-1010</t>
  </si>
  <si>
    <t>MK</t>
  </si>
  <si>
    <t>803221011</t>
  </si>
  <si>
    <t>Upevňovacia páska</t>
  </si>
  <si>
    <t>80322-1011pc</t>
  </si>
  <si>
    <t xml:space="preserve">272 - Vedenia rúrové vonkajšie - plynovody  spolu: </t>
  </si>
  <si>
    <t xml:space="preserve">PRÁCE A DODÁVKY M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</si>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</sst>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5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3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20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79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80</v>
      </c>
      <c r="AK9" s="6" t="s">
        <v>82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81</v>
      </c>
      <c r="AK10" s="6" t="s">
        <v>83</v>
      </c>
    </row>
    <row r="12" spans="1:37">
      <c r="B12" s="61" t="s">
        <v>84</v>
      </c>
    </row>
    <row r="13" spans="1:37">
      <c r="B13" s="28" t="s">
        <v>85</v>
      </c>
    </row>
    <row r="14" spans="1:37">
      <c r="A14" s="26">
        <v>1</v>
      </c>
      <c r="B14" s="27" t="s">
        <v>86</v>
      </c>
      <c r="C14" s="28" t="s">
        <v>87</v>
      </c>
      <c r="D14" s="29" t="s">
        <v>88</v>
      </c>
      <c r="E14" s="30">
        <v>5.5E-2</v>
      </c>
      <c r="F14" s="31" t="s">
        <v>89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2.2480150000000001E-2</v>
      </c>
      <c r="N14" s="30">
        <f>E14*M14</f>
        <v>0</v>
      </c>
      <c r="O14" s="31">
        <v>0</v>
      </c>
      <c r="P14" s="31" t="s">
        <v>90</v>
      </c>
      <c r="V14" s="34" t="s">
        <v>70</v>
      </c>
      <c r="X14" s="28" t="s">
        <v>91</v>
      </c>
      <c r="Y14" s="28" t="s">
        <v>87</v>
      </c>
      <c r="Z14" s="31" t="s">
        <v>92</v>
      </c>
      <c r="AJ14" s="6" t="s">
        <v>93</v>
      </c>
      <c r="AK14" s="6" t="s">
        <v>94</v>
      </c>
    </row>
    <row r="15" spans="1:37" ht="25.5">
      <c r="A15" s="26">
        <v>2</v>
      </c>
      <c r="B15" s="27" t="s">
        <v>95</v>
      </c>
      <c r="C15" s="28" t="s">
        <v>96</v>
      </c>
      <c r="D15" s="29" t="s">
        <v>97</v>
      </c>
      <c r="E15" s="30">
        <v>20.9</v>
      </c>
      <c r="F15" s="31" t="s">
        <v>98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2.7170000000000001</v>
      </c>
      <c r="O15" s="31">
        <v>0</v>
      </c>
      <c r="P15" s="31" t="s">
        <v>90</v>
      </c>
      <c r="V15" s="34" t="s">
        <v>70</v>
      </c>
      <c r="X15" s="28" t="s">
        <v>99</v>
      </c>
      <c r="Y15" s="28" t="s">
        <v>96</v>
      </c>
      <c r="Z15" s="31" t="s">
        <v>100</v>
      </c>
      <c r="AJ15" s="6" t="s">
        <v>93</v>
      </c>
      <c r="AK15" s="6" t="s">
        <v>94</v>
      </c>
    </row>
    <row r="16" spans="1:37">
      <c r="D16" s="62" t="s">
        <v>101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95</v>
      </c>
      <c r="C17" s="28" t="s">
        <v>102</v>
      </c>
      <c r="D17" s="29" t="s">
        <v>103</v>
      </c>
      <c r="E17" s="30">
        <v>39.6</v>
      </c>
      <c r="F17" s="31" t="s">
        <v>98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0.23499999999999999</v>
      </c>
      <c r="N17" s="30">
        <f>E17*M17</f>
        <v>9.3059999999999992</v>
      </c>
      <c r="O17" s="31">
        <v>0</v>
      </c>
      <c r="P17" s="31" t="s">
        <v>90</v>
      </c>
      <c r="V17" s="34" t="s">
        <v>70</v>
      </c>
      <c r="X17" s="28" t="s">
        <v>104</v>
      </c>
      <c r="Y17" s="28" t="s">
        <v>102</v>
      </c>
      <c r="Z17" s="31" t="s">
        <v>100</v>
      </c>
      <c r="AJ17" s="6" t="s">
        <v>93</v>
      </c>
      <c r="AK17" s="6" t="s">
        <v>94</v>
      </c>
    </row>
    <row r="18" spans="1:37">
      <c r="D18" s="62" t="s">
        <v>105</v>
      </c>
      <c r="E18" s="63"/>
      <c r="F18" s="64"/>
      <c r="G18" s="65"/>
      <c r="H18" s="65"/>
      <c r="I18" s="65"/>
      <c r="J18" s="65"/>
      <c r="K18" s="66"/>
      <c r="L18" s="66"/>
      <c r="M18" s="63"/>
      <c r="N18" s="63"/>
      <c r="O18" s="64"/>
      <c r="P18" s="64"/>
      <c r="Q18" s="63"/>
      <c r="R18" s="63"/>
      <c r="S18" s="63"/>
      <c r="T18" s="67"/>
      <c r="U18" s="67"/>
      <c r="V18" s="67" t="s">
        <v>0</v>
      </c>
      <c r="W18" s="68"/>
      <c r="X18" s="64"/>
    </row>
    <row r="19" spans="1:37" ht="25.5">
      <c r="A19" s="26">
        <v>4</v>
      </c>
      <c r="B19" s="27" t="s">
        <v>95</v>
      </c>
      <c r="C19" s="28" t="s">
        <v>106</v>
      </c>
      <c r="D19" s="29" t="s">
        <v>107</v>
      </c>
      <c r="E19" s="30">
        <v>20.9</v>
      </c>
      <c r="F19" s="31" t="s">
        <v>98</v>
      </c>
      <c r="H19" s="32">
        <f>ROUND(E19*G19,2)</f>
        <v>0</v>
      </c>
      <c r="J19" s="32">
        <f>ROUND(E19*G19,2)</f>
        <v>0</v>
      </c>
      <c r="L19" s="33">
        <f>E19*K19</f>
        <v>0</v>
      </c>
      <c r="M19" s="30">
        <v>0.22500000000000001</v>
      </c>
      <c r="N19" s="30">
        <f>E19*M19</f>
        <v>4.7024999999999997</v>
      </c>
      <c r="O19" s="31">
        <v>0</v>
      </c>
      <c r="P19" s="31" t="s">
        <v>90</v>
      </c>
      <c r="V19" s="34" t="s">
        <v>70</v>
      </c>
      <c r="X19" s="28" t="s">
        <v>108</v>
      </c>
      <c r="Y19" s="28" t="s">
        <v>106</v>
      </c>
      <c r="Z19" s="31" t="s">
        <v>100</v>
      </c>
      <c r="AJ19" s="6" t="s">
        <v>93</v>
      </c>
      <c r="AK19" s="6" t="s">
        <v>94</v>
      </c>
    </row>
    <row r="20" spans="1:37">
      <c r="D20" s="62" t="s">
        <v>101</v>
      </c>
      <c r="E20" s="63"/>
      <c r="F20" s="64"/>
      <c r="G20" s="65"/>
      <c r="H20" s="65"/>
      <c r="I20" s="65"/>
      <c r="J20" s="65"/>
      <c r="K20" s="66"/>
      <c r="L20" s="66"/>
      <c r="M20" s="63"/>
      <c r="N20" s="63"/>
      <c r="O20" s="64"/>
      <c r="P20" s="64"/>
      <c r="Q20" s="63"/>
      <c r="R20" s="63"/>
      <c r="S20" s="63"/>
      <c r="T20" s="67"/>
      <c r="U20" s="67"/>
      <c r="V20" s="67" t="s">
        <v>0</v>
      </c>
      <c r="W20" s="68"/>
      <c r="X20" s="64"/>
    </row>
    <row r="21" spans="1:37" ht="25.5">
      <c r="A21" s="26">
        <v>5</v>
      </c>
      <c r="B21" s="27" t="s">
        <v>95</v>
      </c>
      <c r="C21" s="28" t="s">
        <v>109</v>
      </c>
      <c r="D21" s="29" t="s">
        <v>110</v>
      </c>
      <c r="E21" s="30">
        <v>39.6</v>
      </c>
      <c r="F21" s="31" t="s">
        <v>98</v>
      </c>
      <c r="H21" s="32">
        <f>ROUND(E21*G21,2)</f>
        <v>0</v>
      </c>
      <c r="J21" s="32">
        <f>ROUND(E21*G21,2)</f>
        <v>0</v>
      </c>
      <c r="L21" s="33">
        <f>E21*K21</f>
        <v>0</v>
      </c>
      <c r="M21" s="30">
        <v>0.5</v>
      </c>
      <c r="N21" s="30">
        <f>E21*M21</f>
        <v>19.8</v>
      </c>
      <c r="O21" s="31">
        <v>0</v>
      </c>
      <c r="P21" s="31" t="s">
        <v>90</v>
      </c>
      <c r="V21" s="34" t="s">
        <v>70</v>
      </c>
      <c r="X21" s="28" t="s">
        <v>111</v>
      </c>
      <c r="Y21" s="28" t="s">
        <v>109</v>
      </c>
      <c r="Z21" s="31" t="s">
        <v>100</v>
      </c>
      <c r="AJ21" s="6" t="s">
        <v>93</v>
      </c>
      <c r="AK21" s="6" t="s">
        <v>94</v>
      </c>
    </row>
    <row r="22" spans="1:37">
      <c r="D22" s="62" t="s">
        <v>105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 ht="25.5">
      <c r="A23" s="26">
        <v>6</v>
      </c>
      <c r="B23" s="27" t="s">
        <v>95</v>
      </c>
      <c r="C23" s="28" t="s">
        <v>112</v>
      </c>
      <c r="D23" s="29" t="s">
        <v>113</v>
      </c>
      <c r="E23" s="30">
        <v>39.6</v>
      </c>
      <c r="F23" s="31" t="s">
        <v>98</v>
      </c>
      <c r="H23" s="32">
        <f>ROUND(E23*G23,2)</f>
        <v>0</v>
      </c>
      <c r="J23" s="32">
        <f>ROUND(E23*G23,2)</f>
        <v>0</v>
      </c>
      <c r="L23" s="33">
        <f>E23*K23</f>
        <v>0</v>
      </c>
      <c r="M23" s="30">
        <v>9.8000000000000004E-2</v>
      </c>
      <c r="N23" s="30">
        <f>E23*M23</f>
        <v>3.8808000000000002</v>
      </c>
      <c r="O23" s="31">
        <v>0</v>
      </c>
      <c r="P23" s="31" t="s">
        <v>90</v>
      </c>
      <c r="V23" s="34" t="s">
        <v>70</v>
      </c>
      <c r="X23" s="28" t="s">
        <v>114</v>
      </c>
      <c r="Y23" s="28" t="s">
        <v>112</v>
      </c>
      <c r="Z23" s="31" t="s">
        <v>100</v>
      </c>
      <c r="AJ23" s="6" t="s">
        <v>93</v>
      </c>
      <c r="AK23" s="6" t="s">
        <v>94</v>
      </c>
    </row>
    <row r="24" spans="1:37">
      <c r="D24" s="62" t="s">
        <v>105</v>
      </c>
      <c r="E24" s="63"/>
      <c r="F24" s="64"/>
      <c r="G24" s="65"/>
      <c r="H24" s="65"/>
      <c r="I24" s="65"/>
      <c r="J24" s="65"/>
      <c r="K24" s="66"/>
      <c r="L24" s="66"/>
      <c r="M24" s="63"/>
      <c r="N24" s="63"/>
      <c r="O24" s="64"/>
      <c r="P24" s="64"/>
      <c r="Q24" s="63"/>
      <c r="R24" s="63"/>
      <c r="S24" s="63"/>
      <c r="T24" s="67"/>
      <c r="U24" s="67"/>
      <c r="V24" s="67" t="s">
        <v>0</v>
      </c>
      <c r="W24" s="68"/>
      <c r="X24" s="64"/>
    </row>
    <row r="25" spans="1:37">
      <c r="A25" s="26">
        <v>7</v>
      </c>
      <c r="B25" s="27" t="s">
        <v>115</v>
      </c>
      <c r="C25" s="28" t="s">
        <v>116</v>
      </c>
      <c r="D25" s="29" t="s">
        <v>117</v>
      </c>
      <c r="E25" s="30">
        <v>74.584999999999994</v>
      </c>
      <c r="F25" s="31" t="s">
        <v>118</v>
      </c>
      <c r="H25" s="32">
        <f>ROUND(E25*G25,2)</f>
        <v>0</v>
      </c>
      <c r="J25" s="32">
        <f>ROUND(E25*G25,2)</f>
        <v>0</v>
      </c>
      <c r="L25" s="33">
        <f>E25*K25</f>
        <v>0</v>
      </c>
      <c r="N25" s="30">
        <f>E25*M25</f>
        <v>0</v>
      </c>
      <c r="O25" s="31">
        <v>0</v>
      </c>
      <c r="P25" s="31" t="s">
        <v>90</v>
      </c>
      <c r="V25" s="34" t="s">
        <v>70</v>
      </c>
      <c r="X25" s="28" t="s">
        <v>119</v>
      </c>
      <c r="Y25" s="28" t="s">
        <v>116</v>
      </c>
      <c r="Z25" s="31" t="s">
        <v>92</v>
      </c>
      <c r="AJ25" s="6" t="s">
        <v>93</v>
      </c>
      <c r="AK25" s="6" t="s">
        <v>94</v>
      </c>
    </row>
    <row r="26" spans="1:37">
      <c r="D26" s="62" t="s">
        <v>120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2" t="s">
        <v>121</v>
      </c>
      <c r="E27" s="63"/>
      <c r="F27" s="64"/>
      <c r="G27" s="65"/>
      <c r="H27" s="65"/>
      <c r="I27" s="65"/>
      <c r="J27" s="65"/>
      <c r="K27" s="66"/>
      <c r="L27" s="66"/>
      <c r="M27" s="63"/>
      <c r="N27" s="63"/>
      <c r="O27" s="64"/>
      <c r="P27" s="64"/>
      <c r="Q27" s="63"/>
      <c r="R27" s="63"/>
      <c r="S27" s="63"/>
      <c r="T27" s="67"/>
      <c r="U27" s="67"/>
      <c r="V27" s="67" t="s">
        <v>0</v>
      </c>
      <c r="W27" s="68"/>
      <c r="X27" s="64"/>
    </row>
    <row r="28" spans="1:37">
      <c r="D28" s="62" t="s">
        <v>122</v>
      </c>
      <c r="E28" s="63"/>
      <c r="F28" s="64"/>
      <c r="G28" s="65"/>
      <c r="H28" s="65"/>
      <c r="I28" s="65"/>
      <c r="J28" s="65"/>
      <c r="K28" s="66"/>
      <c r="L28" s="66"/>
      <c r="M28" s="63"/>
      <c r="N28" s="63"/>
      <c r="O28" s="64"/>
      <c r="P28" s="64"/>
      <c r="Q28" s="63"/>
      <c r="R28" s="63"/>
      <c r="S28" s="63"/>
      <c r="T28" s="67"/>
      <c r="U28" s="67"/>
      <c r="V28" s="67" t="s">
        <v>0</v>
      </c>
      <c r="W28" s="68"/>
      <c r="X28" s="64"/>
    </row>
    <row r="29" spans="1:37">
      <c r="A29" s="26">
        <v>8</v>
      </c>
      <c r="B29" s="27" t="s">
        <v>115</v>
      </c>
      <c r="C29" s="28" t="s">
        <v>123</v>
      </c>
      <c r="D29" s="29" t="s">
        <v>124</v>
      </c>
      <c r="E29" s="30">
        <v>37.292999999999999</v>
      </c>
      <c r="F29" s="31" t="s">
        <v>118</v>
      </c>
      <c r="H29" s="32">
        <f>ROUND(E29*G29,2)</f>
        <v>0</v>
      </c>
      <c r="J29" s="32">
        <f>ROUND(E29*G29,2)</f>
        <v>0</v>
      </c>
      <c r="L29" s="33">
        <f>E29*K29</f>
        <v>0</v>
      </c>
      <c r="N29" s="30">
        <f>E29*M29</f>
        <v>0</v>
      </c>
      <c r="O29" s="31">
        <v>0</v>
      </c>
      <c r="P29" s="31" t="s">
        <v>90</v>
      </c>
      <c r="V29" s="34" t="s">
        <v>70</v>
      </c>
      <c r="X29" s="28" t="s">
        <v>125</v>
      </c>
      <c r="Y29" s="28" t="s">
        <v>123</v>
      </c>
      <c r="Z29" s="31" t="s">
        <v>92</v>
      </c>
      <c r="AJ29" s="6" t="s">
        <v>93</v>
      </c>
      <c r="AK29" s="6" t="s">
        <v>94</v>
      </c>
    </row>
    <row r="30" spans="1:37" ht="25.5">
      <c r="A30" s="26">
        <v>9</v>
      </c>
      <c r="B30" s="27" t="s">
        <v>115</v>
      </c>
      <c r="C30" s="28" t="s">
        <v>126</v>
      </c>
      <c r="D30" s="29" t="s">
        <v>127</v>
      </c>
      <c r="E30" s="30">
        <v>187.8</v>
      </c>
      <c r="F30" s="31" t="s">
        <v>98</v>
      </c>
      <c r="H30" s="32">
        <f>ROUND(E30*G30,2)</f>
        <v>0</v>
      </c>
      <c r="J30" s="32">
        <f>ROUND(E30*G30,2)</f>
        <v>0</v>
      </c>
      <c r="K30" s="33">
        <v>2.1000000000000001E-4</v>
      </c>
      <c r="L30" s="33">
        <f>E30*K30</f>
        <v>3.9438000000000001E-2</v>
      </c>
      <c r="N30" s="30">
        <f>E30*M30</f>
        <v>0</v>
      </c>
      <c r="O30" s="31">
        <v>0</v>
      </c>
      <c r="P30" s="31" t="s">
        <v>90</v>
      </c>
      <c r="V30" s="34" t="s">
        <v>70</v>
      </c>
      <c r="X30" s="28" t="s">
        <v>128</v>
      </c>
      <c r="Y30" s="28" t="s">
        <v>126</v>
      </c>
      <c r="Z30" s="31" t="s">
        <v>92</v>
      </c>
      <c r="AJ30" s="6" t="s">
        <v>93</v>
      </c>
      <c r="AK30" s="6" t="s">
        <v>94</v>
      </c>
    </row>
    <row r="31" spans="1:37">
      <c r="D31" s="62" t="s">
        <v>129</v>
      </c>
      <c r="E31" s="63"/>
      <c r="F31" s="64"/>
      <c r="G31" s="65"/>
      <c r="H31" s="65"/>
      <c r="I31" s="65"/>
      <c r="J31" s="65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 t="s">
        <v>0</v>
      </c>
      <c r="W31" s="68"/>
      <c r="X31" s="64"/>
    </row>
    <row r="32" spans="1:37">
      <c r="D32" s="62" t="s">
        <v>130</v>
      </c>
      <c r="E32" s="63"/>
      <c r="F32" s="64"/>
      <c r="G32" s="65"/>
      <c r="H32" s="65"/>
      <c r="I32" s="65"/>
      <c r="J32" s="65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 t="s">
        <v>0</v>
      </c>
      <c r="W32" s="68"/>
      <c r="X32" s="64"/>
    </row>
    <row r="33" spans="1:37" ht="25.5">
      <c r="A33" s="26">
        <v>10</v>
      </c>
      <c r="B33" s="27" t="s">
        <v>115</v>
      </c>
      <c r="C33" s="28" t="s">
        <v>131</v>
      </c>
      <c r="D33" s="29" t="s">
        <v>132</v>
      </c>
      <c r="E33" s="30">
        <v>187.8</v>
      </c>
      <c r="F33" s="31" t="s">
        <v>98</v>
      </c>
      <c r="H33" s="32">
        <f>ROUND(E33*G33,2)</f>
        <v>0</v>
      </c>
      <c r="J33" s="32">
        <f>ROUND(E33*G33,2)</f>
        <v>0</v>
      </c>
      <c r="L33" s="33">
        <f>E33*K33</f>
        <v>0</v>
      </c>
      <c r="N33" s="30">
        <f>E33*M33</f>
        <v>0</v>
      </c>
      <c r="O33" s="31">
        <v>0</v>
      </c>
      <c r="P33" s="31" t="s">
        <v>90</v>
      </c>
      <c r="V33" s="34" t="s">
        <v>70</v>
      </c>
      <c r="X33" s="28" t="s">
        <v>133</v>
      </c>
      <c r="Y33" s="28" t="s">
        <v>131</v>
      </c>
      <c r="Z33" s="31" t="s">
        <v>92</v>
      </c>
      <c r="AJ33" s="6" t="s">
        <v>93</v>
      </c>
      <c r="AK33" s="6" t="s">
        <v>94</v>
      </c>
    </row>
    <row r="34" spans="1:37" ht="25.5">
      <c r="A34" s="26">
        <v>11</v>
      </c>
      <c r="B34" s="27" t="s">
        <v>115</v>
      </c>
      <c r="C34" s="28" t="s">
        <v>134</v>
      </c>
      <c r="D34" s="29" t="s">
        <v>135</v>
      </c>
      <c r="E34" s="30">
        <v>74.584999999999994</v>
      </c>
      <c r="F34" s="31" t="s">
        <v>118</v>
      </c>
      <c r="H34" s="32">
        <f>ROUND(E34*G34,2)</f>
        <v>0</v>
      </c>
      <c r="J34" s="32">
        <f>ROUND(E34*G34,2)</f>
        <v>0</v>
      </c>
      <c r="L34" s="33">
        <f>E34*K34</f>
        <v>0</v>
      </c>
      <c r="N34" s="30">
        <f>E34*M34</f>
        <v>0</v>
      </c>
      <c r="O34" s="31">
        <v>0</v>
      </c>
      <c r="P34" s="31" t="s">
        <v>90</v>
      </c>
      <c r="V34" s="34" t="s">
        <v>70</v>
      </c>
      <c r="X34" s="28" t="s">
        <v>136</v>
      </c>
      <c r="Y34" s="28" t="s">
        <v>134</v>
      </c>
      <c r="Z34" s="31" t="s">
        <v>137</v>
      </c>
      <c r="AJ34" s="6" t="s">
        <v>93</v>
      </c>
      <c r="AK34" s="6" t="s">
        <v>94</v>
      </c>
    </row>
    <row r="35" spans="1:37" ht="25.5">
      <c r="A35" s="26">
        <v>12</v>
      </c>
      <c r="B35" s="27" t="s">
        <v>115</v>
      </c>
      <c r="C35" s="28" t="s">
        <v>138</v>
      </c>
      <c r="D35" s="29" t="s">
        <v>139</v>
      </c>
      <c r="E35" s="30">
        <v>31.77</v>
      </c>
      <c r="F35" s="31" t="s">
        <v>118</v>
      </c>
      <c r="H35" s="32">
        <f>ROUND(E35*G35,2)</f>
        <v>0</v>
      </c>
      <c r="J35" s="32">
        <f>ROUND(E35*G35,2)</f>
        <v>0</v>
      </c>
      <c r="L35" s="33">
        <f>E35*K35</f>
        <v>0</v>
      </c>
      <c r="N35" s="30">
        <f>E35*M35</f>
        <v>0</v>
      </c>
      <c r="O35" s="31">
        <v>0</v>
      </c>
      <c r="P35" s="31" t="s">
        <v>90</v>
      </c>
      <c r="V35" s="34" t="s">
        <v>70</v>
      </c>
      <c r="X35" s="28" t="s">
        <v>140</v>
      </c>
      <c r="Y35" s="28" t="s">
        <v>138</v>
      </c>
      <c r="Z35" s="31" t="s">
        <v>137</v>
      </c>
      <c r="AJ35" s="6" t="s">
        <v>93</v>
      </c>
      <c r="AK35" s="6" t="s">
        <v>94</v>
      </c>
    </row>
    <row r="36" spans="1:37">
      <c r="D36" s="62" t="s">
        <v>141</v>
      </c>
      <c r="E36" s="63"/>
      <c r="F36" s="64"/>
      <c r="G36" s="65"/>
      <c r="H36" s="65"/>
      <c r="I36" s="65"/>
      <c r="J36" s="65"/>
      <c r="K36" s="66"/>
      <c r="L36" s="66"/>
      <c r="M36" s="63"/>
      <c r="N36" s="63"/>
      <c r="O36" s="64"/>
      <c r="P36" s="64"/>
      <c r="Q36" s="63"/>
      <c r="R36" s="63"/>
      <c r="S36" s="63"/>
      <c r="T36" s="67"/>
      <c r="U36" s="67"/>
      <c r="V36" s="67" t="s">
        <v>0</v>
      </c>
      <c r="W36" s="68"/>
      <c r="X36" s="64"/>
    </row>
    <row r="37" spans="1:37">
      <c r="D37" s="62" t="s">
        <v>142</v>
      </c>
      <c r="E37" s="63"/>
      <c r="F37" s="64"/>
      <c r="G37" s="65"/>
      <c r="H37" s="65"/>
      <c r="I37" s="65"/>
      <c r="J37" s="65"/>
      <c r="K37" s="66"/>
      <c r="L37" s="66"/>
      <c r="M37" s="63"/>
      <c r="N37" s="63"/>
      <c r="O37" s="64"/>
      <c r="P37" s="64"/>
      <c r="Q37" s="63"/>
      <c r="R37" s="63"/>
      <c r="S37" s="63"/>
      <c r="T37" s="67"/>
      <c r="U37" s="67"/>
      <c r="V37" s="67" t="s">
        <v>0</v>
      </c>
      <c r="W37" s="68"/>
      <c r="X37" s="64"/>
    </row>
    <row r="38" spans="1:37">
      <c r="D38" s="62" t="s">
        <v>143</v>
      </c>
      <c r="E38" s="63"/>
      <c r="F38" s="64"/>
      <c r="G38" s="65"/>
      <c r="H38" s="65"/>
      <c r="I38" s="65"/>
      <c r="J38" s="65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 t="s">
        <v>0</v>
      </c>
      <c r="W38" s="68"/>
      <c r="X38" s="64"/>
    </row>
    <row r="39" spans="1:37">
      <c r="A39" s="26">
        <v>13</v>
      </c>
      <c r="B39" s="27" t="s">
        <v>115</v>
      </c>
      <c r="C39" s="28" t="s">
        <v>144</v>
      </c>
      <c r="D39" s="29" t="s">
        <v>145</v>
      </c>
      <c r="E39" s="30">
        <v>31.77</v>
      </c>
      <c r="F39" s="31" t="s">
        <v>118</v>
      </c>
      <c r="H39" s="32">
        <f>ROUND(E39*G39,2)</f>
        <v>0</v>
      </c>
      <c r="J39" s="32">
        <f>ROUND(E39*G39,2)</f>
        <v>0</v>
      </c>
      <c r="L39" s="33">
        <f>E39*K39</f>
        <v>0</v>
      </c>
      <c r="N39" s="30">
        <f>E39*M39</f>
        <v>0</v>
      </c>
      <c r="O39" s="31">
        <v>0</v>
      </c>
      <c r="P39" s="31" t="s">
        <v>90</v>
      </c>
      <c r="V39" s="34" t="s">
        <v>70</v>
      </c>
      <c r="X39" s="28" t="s">
        <v>146</v>
      </c>
      <c r="Y39" s="28" t="s">
        <v>144</v>
      </c>
      <c r="Z39" s="31" t="s">
        <v>92</v>
      </c>
      <c r="AJ39" s="6" t="s">
        <v>93</v>
      </c>
      <c r="AK39" s="6" t="s">
        <v>94</v>
      </c>
    </row>
    <row r="40" spans="1:37">
      <c r="A40" s="26">
        <v>14</v>
      </c>
      <c r="B40" s="27" t="s">
        <v>115</v>
      </c>
      <c r="C40" s="28" t="s">
        <v>147</v>
      </c>
      <c r="D40" s="29" t="s">
        <v>148</v>
      </c>
      <c r="E40" s="30">
        <v>42.814999999999998</v>
      </c>
      <c r="F40" s="31" t="s">
        <v>118</v>
      </c>
      <c r="H40" s="32">
        <f>ROUND(E40*G40,2)</f>
        <v>0</v>
      </c>
      <c r="J40" s="32">
        <f>ROUND(E40*G40,2)</f>
        <v>0</v>
      </c>
      <c r="L40" s="33">
        <f>E40*K40</f>
        <v>0</v>
      </c>
      <c r="N40" s="30">
        <f>E40*M40</f>
        <v>0</v>
      </c>
      <c r="O40" s="31">
        <v>0</v>
      </c>
      <c r="P40" s="31" t="s">
        <v>90</v>
      </c>
      <c r="V40" s="34" t="s">
        <v>70</v>
      </c>
      <c r="X40" s="28" t="s">
        <v>149</v>
      </c>
      <c r="Y40" s="28" t="s">
        <v>147</v>
      </c>
      <c r="Z40" s="31" t="s">
        <v>92</v>
      </c>
      <c r="AJ40" s="6" t="s">
        <v>93</v>
      </c>
      <c r="AK40" s="6" t="s">
        <v>94</v>
      </c>
    </row>
    <row r="41" spans="1:37">
      <c r="D41" s="62" t="s">
        <v>150</v>
      </c>
      <c r="E41" s="63"/>
      <c r="F41" s="64"/>
      <c r="G41" s="65"/>
      <c r="H41" s="65"/>
      <c r="I41" s="65"/>
      <c r="J41" s="65"/>
      <c r="K41" s="66"/>
      <c r="L41" s="66"/>
      <c r="M41" s="63"/>
      <c r="N41" s="63"/>
      <c r="O41" s="64"/>
      <c r="P41" s="64"/>
      <c r="Q41" s="63"/>
      <c r="R41" s="63"/>
      <c r="S41" s="63"/>
      <c r="T41" s="67"/>
      <c r="U41" s="67"/>
      <c r="V41" s="67" t="s">
        <v>0</v>
      </c>
      <c r="W41" s="68"/>
      <c r="X41" s="64"/>
    </row>
    <row r="42" spans="1:37">
      <c r="A42" s="26">
        <v>15</v>
      </c>
      <c r="B42" s="27" t="s">
        <v>151</v>
      </c>
      <c r="C42" s="28" t="s">
        <v>152</v>
      </c>
      <c r="D42" s="29" t="s">
        <v>153</v>
      </c>
      <c r="E42" s="30">
        <v>19.965</v>
      </c>
      <c r="F42" s="31" t="s">
        <v>118</v>
      </c>
      <c r="H42" s="32">
        <f>ROUND(E42*G42,2)</f>
        <v>0</v>
      </c>
      <c r="J42" s="32">
        <f>ROUND(E42*G42,2)</f>
        <v>0</v>
      </c>
      <c r="L42" s="33">
        <f>E42*K42</f>
        <v>0</v>
      </c>
      <c r="N42" s="30">
        <f>E42*M42</f>
        <v>0</v>
      </c>
      <c r="O42" s="31">
        <v>0</v>
      </c>
      <c r="P42" s="31" t="s">
        <v>90</v>
      </c>
      <c r="V42" s="34" t="s">
        <v>70</v>
      </c>
      <c r="X42" s="28" t="s">
        <v>154</v>
      </c>
      <c r="Y42" s="28" t="s">
        <v>152</v>
      </c>
      <c r="Z42" s="31" t="s">
        <v>92</v>
      </c>
      <c r="AJ42" s="6" t="s">
        <v>93</v>
      </c>
      <c r="AK42" s="6" t="s">
        <v>94</v>
      </c>
    </row>
    <row r="43" spans="1:37">
      <c r="D43" s="62" t="s">
        <v>142</v>
      </c>
      <c r="E43" s="63"/>
      <c r="F43" s="64"/>
      <c r="G43" s="65"/>
      <c r="H43" s="65"/>
      <c r="I43" s="65"/>
      <c r="J43" s="65"/>
      <c r="K43" s="66"/>
      <c r="L43" s="66"/>
      <c r="M43" s="63"/>
      <c r="N43" s="63"/>
      <c r="O43" s="64"/>
      <c r="P43" s="64"/>
      <c r="Q43" s="63"/>
      <c r="R43" s="63"/>
      <c r="S43" s="63"/>
      <c r="T43" s="67"/>
      <c r="U43" s="67"/>
      <c r="V43" s="67" t="s">
        <v>0</v>
      </c>
      <c r="W43" s="68"/>
      <c r="X43" s="64"/>
    </row>
    <row r="44" spans="1:37">
      <c r="A44" s="26">
        <v>16</v>
      </c>
      <c r="B44" s="27" t="s">
        <v>155</v>
      </c>
      <c r="C44" s="28" t="s">
        <v>156</v>
      </c>
      <c r="D44" s="29" t="s">
        <v>157</v>
      </c>
      <c r="E44" s="30">
        <v>27.72</v>
      </c>
      <c r="F44" s="31" t="s">
        <v>118</v>
      </c>
      <c r="I44" s="32">
        <f>ROUND(E44*G44,2)</f>
        <v>0</v>
      </c>
      <c r="J44" s="32">
        <f>ROUND(E44*G44,2)</f>
        <v>0</v>
      </c>
      <c r="K44" s="33">
        <v>1.67</v>
      </c>
      <c r="L44" s="33">
        <f>E44*K44</f>
        <v>46.292399999999994</v>
      </c>
      <c r="N44" s="30">
        <f>E44*M44</f>
        <v>0</v>
      </c>
      <c r="O44" s="31">
        <v>0</v>
      </c>
      <c r="P44" s="31" t="s">
        <v>90</v>
      </c>
      <c r="V44" s="34" t="s">
        <v>69</v>
      </c>
      <c r="X44" s="28" t="s">
        <v>156</v>
      </c>
      <c r="Y44" s="28" t="s">
        <v>156</v>
      </c>
      <c r="Z44" s="31" t="s">
        <v>158</v>
      </c>
      <c r="AA44" s="28" t="s">
        <v>90</v>
      </c>
      <c r="AJ44" s="6" t="s">
        <v>159</v>
      </c>
      <c r="AK44" s="6" t="s">
        <v>94</v>
      </c>
    </row>
    <row r="45" spans="1:37">
      <c r="D45" s="62" t="s">
        <v>160</v>
      </c>
      <c r="E45" s="63"/>
      <c r="F45" s="64"/>
      <c r="G45" s="65"/>
      <c r="H45" s="65"/>
      <c r="I45" s="65"/>
      <c r="J45" s="65"/>
      <c r="K45" s="66"/>
      <c r="L45" s="66"/>
      <c r="M45" s="63"/>
      <c r="N45" s="63"/>
      <c r="O45" s="64"/>
      <c r="P45" s="64"/>
      <c r="Q45" s="63"/>
      <c r="R45" s="63"/>
      <c r="S45" s="63"/>
      <c r="T45" s="67"/>
      <c r="U45" s="67"/>
      <c r="V45" s="67" t="s">
        <v>0</v>
      </c>
      <c r="W45" s="68"/>
      <c r="X45" s="64"/>
    </row>
    <row r="46" spans="1:37">
      <c r="D46" s="70" t="s">
        <v>161</v>
      </c>
      <c r="E46" s="71">
        <f>J46</f>
        <v>0</v>
      </c>
      <c r="H46" s="71">
        <f>SUM(H12:H45)</f>
        <v>0</v>
      </c>
      <c r="I46" s="71">
        <f>SUM(I12:I45)</f>
        <v>0</v>
      </c>
      <c r="J46" s="71">
        <f>SUM(J12:J45)</f>
        <v>0</v>
      </c>
      <c r="L46" s="72">
        <f>SUM(L12:L45)</f>
        <v>46.35431814999999</v>
      </c>
      <c r="N46" s="73">
        <f>SUM(N12:N45)</f>
        <v>40.406300000000002</v>
      </c>
      <c r="W46" s="35">
        <f>SUM(W12:W45)</f>
        <v>0</v>
      </c>
    </row>
    <row r="48" spans="1:37">
      <c r="B48" s="28" t="s">
        <v>162</v>
      </c>
    </row>
    <row r="49" spans="1:37" ht="25.5">
      <c r="A49" s="26">
        <v>17</v>
      </c>
      <c r="B49" s="27" t="s">
        <v>86</v>
      </c>
      <c r="C49" s="28" t="s">
        <v>163</v>
      </c>
      <c r="D49" s="29" t="s">
        <v>164</v>
      </c>
      <c r="E49" s="30">
        <v>9.0749999999999993</v>
      </c>
      <c r="F49" s="31" t="s">
        <v>118</v>
      </c>
      <c r="H49" s="32">
        <f>ROUND(E49*G49,2)</f>
        <v>0</v>
      </c>
      <c r="J49" s="32">
        <f>ROUND(E49*G49,2)</f>
        <v>0</v>
      </c>
      <c r="K49" s="33">
        <v>1.8907700000000001</v>
      </c>
      <c r="L49" s="33">
        <f>E49*K49</f>
        <v>17.15873775</v>
      </c>
      <c r="N49" s="30">
        <f>E49*M49</f>
        <v>0</v>
      </c>
      <c r="O49" s="31">
        <v>0</v>
      </c>
      <c r="P49" s="31" t="s">
        <v>90</v>
      </c>
      <c r="V49" s="34" t="s">
        <v>70</v>
      </c>
      <c r="X49" s="28" t="s">
        <v>165</v>
      </c>
      <c r="Y49" s="28" t="s">
        <v>163</v>
      </c>
      <c r="Z49" s="31" t="s">
        <v>166</v>
      </c>
      <c r="AJ49" s="6" t="s">
        <v>93</v>
      </c>
      <c r="AK49" s="6" t="s">
        <v>94</v>
      </c>
    </row>
    <row r="50" spans="1:37">
      <c r="D50" s="62" t="s">
        <v>141</v>
      </c>
      <c r="E50" s="63"/>
      <c r="F50" s="64"/>
      <c r="G50" s="65"/>
      <c r="H50" s="65"/>
      <c r="I50" s="65"/>
      <c r="J50" s="65"/>
      <c r="K50" s="66"/>
      <c r="L50" s="66"/>
      <c r="M50" s="63"/>
      <c r="N50" s="63"/>
      <c r="O50" s="64"/>
      <c r="P50" s="64"/>
      <c r="Q50" s="63"/>
      <c r="R50" s="63"/>
      <c r="S50" s="63"/>
      <c r="T50" s="67"/>
      <c r="U50" s="67"/>
      <c r="V50" s="67" t="s">
        <v>0</v>
      </c>
      <c r="W50" s="68"/>
      <c r="X50" s="64"/>
    </row>
    <row r="51" spans="1:37" ht="25.5">
      <c r="A51" s="26">
        <v>18</v>
      </c>
      <c r="B51" s="27" t="s">
        <v>86</v>
      </c>
      <c r="C51" s="28" t="s">
        <v>167</v>
      </c>
      <c r="D51" s="29" t="s">
        <v>168</v>
      </c>
      <c r="E51" s="30">
        <v>0.1</v>
      </c>
      <c r="F51" s="31" t="s">
        <v>118</v>
      </c>
      <c r="H51" s="32">
        <f>ROUND(E51*G51,2)</f>
        <v>0</v>
      </c>
      <c r="J51" s="32">
        <f>ROUND(E51*G51,2)</f>
        <v>0</v>
      </c>
      <c r="K51" s="33">
        <v>2.4073600000000002</v>
      </c>
      <c r="L51" s="33">
        <f>E51*K51</f>
        <v>0.24073600000000003</v>
      </c>
      <c r="N51" s="30">
        <f>E51*M51</f>
        <v>0</v>
      </c>
      <c r="O51" s="31">
        <v>0</v>
      </c>
      <c r="P51" s="31" t="s">
        <v>90</v>
      </c>
      <c r="V51" s="34" t="s">
        <v>70</v>
      </c>
      <c r="X51" s="28" t="s">
        <v>169</v>
      </c>
      <c r="Y51" s="28" t="s">
        <v>167</v>
      </c>
      <c r="Z51" s="31" t="s">
        <v>166</v>
      </c>
      <c r="AJ51" s="6" t="s">
        <v>93</v>
      </c>
      <c r="AK51" s="6" t="s">
        <v>94</v>
      </c>
    </row>
    <row r="52" spans="1:37">
      <c r="D52" s="62" t="s">
        <v>170</v>
      </c>
      <c r="E52" s="63"/>
      <c r="F52" s="64"/>
      <c r="G52" s="65"/>
      <c r="H52" s="65"/>
      <c r="I52" s="65"/>
      <c r="J52" s="65"/>
      <c r="K52" s="66"/>
      <c r="L52" s="66"/>
      <c r="M52" s="63"/>
      <c r="N52" s="63"/>
      <c r="O52" s="64"/>
      <c r="P52" s="64"/>
      <c r="Q52" s="63"/>
      <c r="R52" s="63"/>
      <c r="S52" s="63"/>
      <c r="T52" s="67"/>
      <c r="U52" s="67"/>
      <c r="V52" s="67" t="s">
        <v>0</v>
      </c>
      <c r="W52" s="68"/>
      <c r="X52" s="64"/>
    </row>
    <row r="53" spans="1:37" ht="25.5">
      <c r="A53" s="26">
        <v>19</v>
      </c>
      <c r="B53" s="27" t="s">
        <v>86</v>
      </c>
      <c r="C53" s="28" t="s">
        <v>171</v>
      </c>
      <c r="D53" s="29" t="s">
        <v>172</v>
      </c>
      <c r="E53" s="30">
        <v>1</v>
      </c>
      <c r="F53" s="31" t="s">
        <v>98</v>
      </c>
      <c r="H53" s="32">
        <f>ROUND(E53*G53,2)</f>
        <v>0</v>
      </c>
      <c r="J53" s="32">
        <f>ROUND(E53*G53,2)</f>
        <v>0</v>
      </c>
      <c r="K53" s="33">
        <v>5.5000000000000003E-4</v>
      </c>
      <c r="L53" s="33">
        <f>E53*K53</f>
        <v>5.5000000000000003E-4</v>
      </c>
      <c r="N53" s="30">
        <f>E53*M53</f>
        <v>0</v>
      </c>
      <c r="O53" s="31">
        <v>0</v>
      </c>
      <c r="P53" s="31" t="s">
        <v>90</v>
      </c>
      <c r="V53" s="34" t="s">
        <v>70</v>
      </c>
      <c r="X53" s="28" t="s">
        <v>173</v>
      </c>
      <c r="Y53" s="28" t="s">
        <v>171</v>
      </c>
      <c r="Z53" s="31" t="s">
        <v>166</v>
      </c>
      <c r="AJ53" s="6" t="s">
        <v>93</v>
      </c>
      <c r="AK53" s="6" t="s">
        <v>94</v>
      </c>
    </row>
    <row r="54" spans="1:37">
      <c r="D54" s="70" t="s">
        <v>174</v>
      </c>
      <c r="E54" s="71">
        <f>J54</f>
        <v>0</v>
      </c>
      <c r="H54" s="71">
        <f>SUM(H48:H53)</f>
        <v>0</v>
      </c>
      <c r="I54" s="71">
        <f>SUM(I48:I53)</f>
        <v>0</v>
      </c>
      <c r="J54" s="71">
        <f>SUM(J48:J53)</f>
        <v>0</v>
      </c>
      <c r="L54" s="72">
        <f>SUM(L48:L53)</f>
        <v>17.400023749999999</v>
      </c>
      <c r="N54" s="73">
        <f>SUM(N48:N53)</f>
        <v>0</v>
      </c>
      <c r="W54" s="35">
        <f>SUM(W48:W53)</f>
        <v>0</v>
      </c>
    </row>
    <row r="56" spans="1:37">
      <c r="B56" s="28" t="s">
        <v>175</v>
      </c>
    </row>
    <row r="57" spans="1:37">
      <c r="A57" s="26">
        <v>20</v>
      </c>
      <c r="B57" s="27" t="s">
        <v>95</v>
      </c>
      <c r="C57" s="28" t="s">
        <v>176</v>
      </c>
      <c r="D57" s="29" t="s">
        <v>177</v>
      </c>
      <c r="E57" s="30">
        <v>20.9</v>
      </c>
      <c r="F57" s="31" t="s">
        <v>98</v>
      </c>
      <c r="H57" s="32">
        <f>ROUND(E57*G57,2)</f>
        <v>0</v>
      </c>
      <c r="J57" s="32">
        <f>ROUND(E57*G57,2)</f>
        <v>0</v>
      </c>
      <c r="K57" s="33">
        <v>0.2024</v>
      </c>
      <c r="L57" s="33">
        <f>E57*K57</f>
        <v>4.2301599999999997</v>
      </c>
      <c r="N57" s="30">
        <f>E57*M57</f>
        <v>0</v>
      </c>
      <c r="O57" s="31">
        <v>0</v>
      </c>
      <c r="P57" s="31" t="s">
        <v>90</v>
      </c>
      <c r="V57" s="34" t="s">
        <v>70</v>
      </c>
      <c r="X57" s="28" t="s">
        <v>178</v>
      </c>
      <c r="Y57" s="28" t="s">
        <v>176</v>
      </c>
      <c r="Z57" s="31" t="s">
        <v>179</v>
      </c>
      <c r="AJ57" s="6" t="s">
        <v>93</v>
      </c>
      <c r="AK57" s="6" t="s">
        <v>94</v>
      </c>
    </row>
    <row r="58" spans="1:37">
      <c r="A58" s="26">
        <v>21</v>
      </c>
      <c r="B58" s="27" t="s">
        <v>95</v>
      </c>
      <c r="C58" s="28" t="s">
        <v>180</v>
      </c>
      <c r="D58" s="29" t="s">
        <v>181</v>
      </c>
      <c r="E58" s="30">
        <v>39.6</v>
      </c>
      <c r="F58" s="31" t="s">
        <v>98</v>
      </c>
      <c r="H58" s="32">
        <f>ROUND(E58*G58,2)</f>
        <v>0</v>
      </c>
      <c r="J58" s="32">
        <f>ROUND(E58*G58,2)</f>
        <v>0</v>
      </c>
      <c r="K58" s="33">
        <v>0.40481</v>
      </c>
      <c r="L58" s="33">
        <f>E58*K58</f>
        <v>16.030476</v>
      </c>
      <c r="N58" s="30">
        <f>E58*M58</f>
        <v>0</v>
      </c>
      <c r="O58" s="31">
        <v>0</v>
      </c>
      <c r="P58" s="31" t="s">
        <v>90</v>
      </c>
      <c r="V58" s="34" t="s">
        <v>70</v>
      </c>
      <c r="X58" s="28" t="s">
        <v>182</v>
      </c>
      <c r="Y58" s="28" t="s">
        <v>180</v>
      </c>
      <c r="Z58" s="31" t="s">
        <v>179</v>
      </c>
      <c r="AJ58" s="6" t="s">
        <v>93</v>
      </c>
      <c r="AK58" s="6" t="s">
        <v>94</v>
      </c>
    </row>
    <row r="59" spans="1:37">
      <c r="D59" s="62" t="s">
        <v>183</v>
      </c>
      <c r="E59" s="63"/>
      <c r="F59" s="64"/>
      <c r="G59" s="65"/>
      <c r="H59" s="65"/>
      <c r="I59" s="65"/>
      <c r="J59" s="65"/>
      <c r="K59" s="66"/>
      <c r="L59" s="66"/>
      <c r="M59" s="63"/>
      <c r="N59" s="63"/>
      <c r="O59" s="64"/>
      <c r="P59" s="64"/>
      <c r="Q59" s="63"/>
      <c r="R59" s="63"/>
      <c r="S59" s="63"/>
      <c r="T59" s="67"/>
      <c r="U59" s="67"/>
      <c r="V59" s="67" t="s">
        <v>0</v>
      </c>
      <c r="W59" s="68"/>
      <c r="X59" s="64"/>
    </row>
    <row r="60" spans="1:37">
      <c r="A60" s="26">
        <v>22</v>
      </c>
      <c r="B60" s="27" t="s">
        <v>95</v>
      </c>
      <c r="C60" s="28" t="s">
        <v>184</v>
      </c>
      <c r="D60" s="29" t="s">
        <v>185</v>
      </c>
      <c r="E60" s="30">
        <v>20.9</v>
      </c>
      <c r="F60" s="31" t="s">
        <v>98</v>
      </c>
      <c r="H60" s="32">
        <f>ROUND(E60*G60,2)</f>
        <v>0</v>
      </c>
      <c r="J60" s="32">
        <f>ROUND(E60*G60,2)</f>
        <v>0</v>
      </c>
      <c r="K60" s="33">
        <v>0.36481999999999998</v>
      </c>
      <c r="L60" s="33">
        <f>E60*K60</f>
        <v>7.6247379999999989</v>
      </c>
      <c r="N60" s="30">
        <f>E60*M60</f>
        <v>0</v>
      </c>
      <c r="O60" s="31">
        <v>0</v>
      </c>
      <c r="P60" s="31" t="s">
        <v>90</v>
      </c>
      <c r="V60" s="34" t="s">
        <v>70</v>
      </c>
      <c r="X60" s="28" t="s">
        <v>186</v>
      </c>
      <c r="Y60" s="28" t="s">
        <v>184</v>
      </c>
      <c r="Z60" s="31" t="s">
        <v>179</v>
      </c>
      <c r="AJ60" s="6" t="s">
        <v>93</v>
      </c>
      <c r="AK60" s="6" t="s">
        <v>94</v>
      </c>
    </row>
    <row r="61" spans="1:37">
      <c r="A61" s="26">
        <v>23</v>
      </c>
      <c r="B61" s="27" t="s">
        <v>95</v>
      </c>
      <c r="C61" s="28" t="s">
        <v>187</v>
      </c>
      <c r="D61" s="29" t="s">
        <v>188</v>
      </c>
      <c r="E61" s="30">
        <v>39.6</v>
      </c>
      <c r="F61" s="31" t="s">
        <v>98</v>
      </c>
      <c r="H61" s="32">
        <f>ROUND(E61*G61,2)</f>
        <v>0</v>
      </c>
      <c r="J61" s="32">
        <f>ROUND(E61*G61,2)</f>
        <v>0</v>
      </c>
      <c r="K61" s="33">
        <v>0.48587000000000002</v>
      </c>
      <c r="L61" s="33">
        <f>E61*K61</f>
        <v>19.240452000000001</v>
      </c>
      <c r="N61" s="30">
        <f>E61*M61</f>
        <v>0</v>
      </c>
      <c r="O61" s="31">
        <v>0</v>
      </c>
      <c r="P61" s="31" t="s">
        <v>90</v>
      </c>
      <c r="V61" s="34" t="s">
        <v>70</v>
      </c>
      <c r="X61" s="28" t="s">
        <v>189</v>
      </c>
      <c r="Y61" s="28" t="s">
        <v>187</v>
      </c>
      <c r="Z61" s="31" t="s">
        <v>179</v>
      </c>
      <c r="AJ61" s="6" t="s">
        <v>93</v>
      </c>
      <c r="AK61" s="6" t="s">
        <v>94</v>
      </c>
    </row>
    <row r="62" spans="1:37" ht="25.5">
      <c r="A62" s="26">
        <v>24</v>
      </c>
      <c r="B62" s="27" t="s">
        <v>95</v>
      </c>
      <c r="C62" s="28" t="s">
        <v>190</v>
      </c>
      <c r="D62" s="29" t="s">
        <v>191</v>
      </c>
      <c r="E62" s="30">
        <v>39.6</v>
      </c>
      <c r="F62" s="31" t="s">
        <v>98</v>
      </c>
      <c r="H62" s="32">
        <f>ROUND(E62*G62,2)</f>
        <v>0</v>
      </c>
      <c r="J62" s="32">
        <f>ROUND(E62*G62,2)</f>
        <v>0</v>
      </c>
      <c r="K62" s="33">
        <v>8.5720000000000005E-2</v>
      </c>
      <c r="L62" s="33">
        <f>E62*K62</f>
        <v>3.3945120000000002</v>
      </c>
      <c r="N62" s="30">
        <f>E62*M62</f>
        <v>0</v>
      </c>
      <c r="O62" s="31">
        <v>0</v>
      </c>
      <c r="P62" s="31" t="s">
        <v>90</v>
      </c>
      <c r="V62" s="34" t="s">
        <v>70</v>
      </c>
      <c r="X62" s="28" t="s">
        <v>192</v>
      </c>
      <c r="Y62" s="28" t="s">
        <v>190</v>
      </c>
      <c r="Z62" s="31" t="s">
        <v>193</v>
      </c>
      <c r="AJ62" s="6" t="s">
        <v>93</v>
      </c>
      <c r="AK62" s="6" t="s">
        <v>94</v>
      </c>
    </row>
    <row r="63" spans="1:37">
      <c r="D63" s="70" t="s">
        <v>194</v>
      </c>
      <c r="E63" s="71">
        <f>J63</f>
        <v>0</v>
      </c>
      <c r="H63" s="71">
        <f>SUM(H56:H62)</f>
        <v>0</v>
      </c>
      <c r="I63" s="71">
        <f>SUM(I56:I62)</f>
        <v>0</v>
      </c>
      <c r="J63" s="71">
        <f>SUM(J56:J62)</f>
        <v>0</v>
      </c>
      <c r="L63" s="72">
        <f>SUM(L56:L62)</f>
        <v>50.520338000000002</v>
      </c>
      <c r="N63" s="73">
        <f>SUM(N56:N62)</f>
        <v>0</v>
      </c>
      <c r="W63" s="35">
        <f>SUM(W56:W62)</f>
        <v>0</v>
      </c>
    </row>
    <row r="65" spans="1:37">
      <c r="B65" s="28" t="s">
        <v>195</v>
      </c>
    </row>
    <row r="66" spans="1:37">
      <c r="A66" s="26">
        <v>25</v>
      </c>
      <c r="B66" s="27" t="s">
        <v>86</v>
      </c>
      <c r="C66" s="28" t="s">
        <v>196</v>
      </c>
      <c r="D66" s="29" t="s">
        <v>197</v>
      </c>
      <c r="E66" s="30">
        <v>1</v>
      </c>
      <c r="F66" s="31" t="s">
        <v>198</v>
      </c>
      <c r="H66" s="32">
        <f>ROUND(E66*G66,2)</f>
        <v>0</v>
      </c>
      <c r="J66" s="32">
        <f>ROUND(E66*G66,2)</f>
        <v>0</v>
      </c>
      <c r="K66" s="33">
        <v>1.1999999999999999E-3</v>
      </c>
      <c r="L66" s="33">
        <f>E66*K66</f>
        <v>1.1999999999999999E-3</v>
      </c>
      <c r="N66" s="30">
        <f>E66*M66</f>
        <v>0</v>
      </c>
      <c r="O66" s="31">
        <v>0</v>
      </c>
      <c r="P66" s="31" t="s">
        <v>90</v>
      </c>
      <c r="V66" s="34" t="s">
        <v>70</v>
      </c>
      <c r="X66" s="28" t="s">
        <v>199</v>
      </c>
      <c r="Y66" s="28" t="s">
        <v>196</v>
      </c>
      <c r="Z66" s="31" t="s">
        <v>166</v>
      </c>
      <c r="AJ66" s="6" t="s">
        <v>93</v>
      </c>
      <c r="AK66" s="6" t="s">
        <v>94</v>
      </c>
    </row>
    <row r="67" spans="1:37">
      <c r="A67" s="26">
        <v>26</v>
      </c>
      <c r="B67" s="27" t="s">
        <v>86</v>
      </c>
      <c r="C67" s="28" t="s">
        <v>200</v>
      </c>
      <c r="D67" s="29" t="s">
        <v>201</v>
      </c>
      <c r="E67" s="30">
        <v>1</v>
      </c>
      <c r="F67" s="31" t="s">
        <v>198</v>
      </c>
      <c r="H67" s="32">
        <f>ROUND(E67*G67,2)</f>
        <v>0</v>
      </c>
      <c r="J67" s="32">
        <f>ROUND(E67*G67,2)</f>
        <v>0</v>
      </c>
      <c r="K67" s="33">
        <v>1.1999999999999999E-3</v>
      </c>
      <c r="L67" s="33">
        <f>E67*K67</f>
        <v>1.1999999999999999E-3</v>
      </c>
      <c r="N67" s="30">
        <f>E67*M67</f>
        <v>0</v>
      </c>
      <c r="O67" s="31">
        <v>0</v>
      </c>
      <c r="P67" s="31" t="s">
        <v>90</v>
      </c>
      <c r="V67" s="34" t="s">
        <v>70</v>
      </c>
      <c r="X67" s="28" t="s">
        <v>202</v>
      </c>
      <c r="Y67" s="28" t="s">
        <v>200</v>
      </c>
      <c r="Z67" s="31" t="s">
        <v>166</v>
      </c>
      <c r="AJ67" s="6" t="s">
        <v>93</v>
      </c>
      <c r="AK67" s="6" t="s">
        <v>94</v>
      </c>
    </row>
    <row r="68" spans="1:37">
      <c r="A68" s="26">
        <v>27</v>
      </c>
      <c r="B68" s="27" t="s">
        <v>86</v>
      </c>
      <c r="C68" s="28" t="s">
        <v>203</v>
      </c>
      <c r="D68" s="29" t="s">
        <v>204</v>
      </c>
      <c r="E68" s="30">
        <v>1</v>
      </c>
      <c r="F68" s="31" t="s">
        <v>198</v>
      </c>
      <c r="H68" s="32">
        <f>ROUND(E68*G68,2)</f>
        <v>0</v>
      </c>
      <c r="J68" s="32">
        <f>ROUND(E68*G68,2)</f>
        <v>0</v>
      </c>
      <c r="K68" s="33">
        <v>1.1999999999999999E-3</v>
      </c>
      <c r="L68" s="33">
        <f>E68*K68</f>
        <v>1.1999999999999999E-3</v>
      </c>
      <c r="N68" s="30">
        <f>E68*M68</f>
        <v>0</v>
      </c>
      <c r="O68" s="31">
        <v>0</v>
      </c>
      <c r="P68" s="31" t="s">
        <v>90</v>
      </c>
      <c r="V68" s="34" t="s">
        <v>70</v>
      </c>
      <c r="X68" s="28" t="s">
        <v>205</v>
      </c>
      <c r="Y68" s="28" t="s">
        <v>203</v>
      </c>
      <c r="Z68" s="31" t="s">
        <v>166</v>
      </c>
      <c r="AJ68" s="6" t="s">
        <v>93</v>
      </c>
      <c r="AK68" s="6" t="s">
        <v>94</v>
      </c>
    </row>
    <row r="69" spans="1:37">
      <c r="A69" s="26">
        <v>28</v>
      </c>
      <c r="B69" s="27" t="s">
        <v>86</v>
      </c>
      <c r="C69" s="28" t="s">
        <v>206</v>
      </c>
      <c r="D69" s="29" t="s">
        <v>207</v>
      </c>
      <c r="E69" s="30">
        <v>56</v>
      </c>
      <c r="F69" s="31" t="s">
        <v>208</v>
      </c>
      <c r="H69" s="32">
        <f>ROUND(E69*G69,2)</f>
        <v>0</v>
      </c>
      <c r="J69" s="32">
        <f>ROUND(E69*G69,2)</f>
        <v>0</v>
      </c>
      <c r="L69" s="33">
        <f>E69*K69</f>
        <v>0</v>
      </c>
      <c r="N69" s="30">
        <f>E69*M69</f>
        <v>0</v>
      </c>
      <c r="O69" s="31">
        <v>0</v>
      </c>
      <c r="P69" s="31" t="s">
        <v>90</v>
      </c>
      <c r="V69" s="34" t="s">
        <v>70</v>
      </c>
      <c r="X69" s="28" t="s">
        <v>209</v>
      </c>
      <c r="Y69" s="28" t="s">
        <v>206</v>
      </c>
      <c r="Z69" s="31" t="s">
        <v>166</v>
      </c>
      <c r="AJ69" s="6" t="s">
        <v>93</v>
      </c>
      <c r="AK69" s="6" t="s">
        <v>94</v>
      </c>
    </row>
    <row r="70" spans="1:37">
      <c r="A70" s="26">
        <v>29</v>
      </c>
      <c r="B70" s="27" t="s">
        <v>86</v>
      </c>
      <c r="C70" s="28" t="s">
        <v>210</v>
      </c>
      <c r="D70" s="29" t="s">
        <v>211</v>
      </c>
      <c r="E70" s="30">
        <v>57</v>
      </c>
      <c r="F70" s="31" t="s">
        <v>208</v>
      </c>
      <c r="H70" s="32">
        <f>ROUND(E70*G70,2)</f>
        <v>0</v>
      </c>
      <c r="J70" s="32">
        <f>ROUND(E70*G70,2)</f>
        <v>0</v>
      </c>
      <c r="L70" s="33">
        <f>E70*K70</f>
        <v>0</v>
      </c>
      <c r="N70" s="30">
        <f>E70*M70</f>
        <v>0</v>
      </c>
      <c r="O70" s="31">
        <v>0</v>
      </c>
      <c r="P70" s="31" t="s">
        <v>90</v>
      </c>
      <c r="V70" s="34" t="s">
        <v>70</v>
      </c>
      <c r="X70" s="28" t="s">
        <v>210</v>
      </c>
      <c r="Y70" s="28" t="s">
        <v>210</v>
      </c>
      <c r="Z70" s="31" t="s">
        <v>166</v>
      </c>
      <c r="AJ70" s="6" t="s">
        <v>93</v>
      </c>
      <c r="AK70" s="6" t="s">
        <v>94</v>
      </c>
    </row>
    <row r="71" spans="1:37">
      <c r="A71" s="26">
        <v>30</v>
      </c>
      <c r="B71" s="27" t="s">
        <v>86</v>
      </c>
      <c r="C71" s="28" t="s">
        <v>212</v>
      </c>
      <c r="D71" s="29" t="s">
        <v>213</v>
      </c>
      <c r="E71" s="30">
        <v>1</v>
      </c>
      <c r="F71" s="31" t="s">
        <v>198</v>
      </c>
      <c r="H71" s="32">
        <f>ROUND(E71*G71,2)</f>
        <v>0</v>
      </c>
      <c r="J71" s="32">
        <f>ROUND(E71*G71,2)</f>
        <v>0</v>
      </c>
      <c r="K71" s="33">
        <v>2.2899999999999999E-3</v>
      </c>
      <c r="L71" s="33">
        <f>E71*K71</f>
        <v>2.2899999999999999E-3</v>
      </c>
      <c r="N71" s="30">
        <f>E71*M71</f>
        <v>0</v>
      </c>
      <c r="O71" s="31">
        <v>0</v>
      </c>
      <c r="P71" s="31" t="s">
        <v>90</v>
      </c>
      <c r="V71" s="34" t="s">
        <v>70</v>
      </c>
      <c r="X71" s="28" t="s">
        <v>214</v>
      </c>
      <c r="Y71" s="28" t="s">
        <v>212</v>
      </c>
      <c r="Z71" s="31" t="s">
        <v>166</v>
      </c>
      <c r="AJ71" s="6" t="s">
        <v>93</v>
      </c>
      <c r="AK71" s="6" t="s">
        <v>94</v>
      </c>
    </row>
    <row r="72" spans="1:37" ht="25.5">
      <c r="A72" s="26">
        <v>31</v>
      </c>
      <c r="B72" s="27" t="s">
        <v>86</v>
      </c>
      <c r="C72" s="28" t="s">
        <v>215</v>
      </c>
      <c r="D72" s="29" t="s">
        <v>216</v>
      </c>
      <c r="E72" s="30">
        <v>7</v>
      </c>
      <c r="F72" s="31" t="s">
        <v>198</v>
      </c>
      <c r="H72" s="32">
        <f>ROUND(E72*G72,2)</f>
        <v>0</v>
      </c>
      <c r="J72" s="32">
        <f>ROUND(E72*G72,2)</f>
        <v>0</v>
      </c>
      <c r="K72" s="33">
        <v>1.0000000000000001E-5</v>
      </c>
      <c r="L72" s="33">
        <f>E72*K72</f>
        <v>7.0000000000000007E-5</v>
      </c>
      <c r="N72" s="30">
        <f>E72*M72</f>
        <v>0</v>
      </c>
      <c r="O72" s="31">
        <v>0</v>
      </c>
      <c r="P72" s="31" t="s">
        <v>90</v>
      </c>
      <c r="V72" s="34" t="s">
        <v>70</v>
      </c>
      <c r="X72" s="28" t="s">
        <v>217</v>
      </c>
      <c r="Y72" s="28" t="s">
        <v>215</v>
      </c>
      <c r="Z72" s="31" t="s">
        <v>166</v>
      </c>
      <c r="AJ72" s="6" t="s">
        <v>93</v>
      </c>
      <c r="AK72" s="6" t="s">
        <v>94</v>
      </c>
    </row>
    <row r="73" spans="1:37">
      <c r="A73" s="26">
        <v>32</v>
      </c>
      <c r="B73" s="27" t="s">
        <v>86</v>
      </c>
      <c r="C73" s="28" t="s">
        <v>218</v>
      </c>
      <c r="D73" s="29" t="s">
        <v>219</v>
      </c>
      <c r="E73" s="30">
        <v>1</v>
      </c>
      <c r="F73" s="31" t="s">
        <v>198</v>
      </c>
      <c r="H73" s="32">
        <f>ROUND(E73*G73,2)</f>
        <v>0</v>
      </c>
      <c r="J73" s="32">
        <f>ROUND(E73*G73,2)</f>
        <v>0</v>
      </c>
      <c r="K73" s="33">
        <v>3.5E-4</v>
      </c>
      <c r="L73" s="33">
        <f>E73*K73</f>
        <v>3.5E-4</v>
      </c>
      <c r="N73" s="30">
        <f>E73*M73</f>
        <v>0</v>
      </c>
      <c r="O73" s="31">
        <v>0</v>
      </c>
      <c r="P73" s="31" t="s">
        <v>90</v>
      </c>
      <c r="V73" s="34" t="s">
        <v>70</v>
      </c>
      <c r="X73" s="28" t="s">
        <v>220</v>
      </c>
      <c r="Y73" s="28" t="s">
        <v>218</v>
      </c>
      <c r="Z73" s="31" t="s">
        <v>166</v>
      </c>
      <c r="AJ73" s="6" t="s">
        <v>93</v>
      </c>
      <c r="AK73" s="6" t="s">
        <v>94</v>
      </c>
    </row>
    <row r="74" spans="1:37">
      <c r="A74" s="26">
        <v>33</v>
      </c>
      <c r="B74" s="27" t="s">
        <v>86</v>
      </c>
      <c r="C74" s="28" t="s">
        <v>221</v>
      </c>
      <c r="D74" s="29" t="s">
        <v>222</v>
      </c>
      <c r="E74" s="30">
        <v>1</v>
      </c>
      <c r="F74" s="31" t="s">
        <v>198</v>
      </c>
      <c r="H74" s="32">
        <f>ROUND(E74*G74,2)</f>
        <v>0</v>
      </c>
      <c r="J74" s="32">
        <f>ROUND(E74*G74,2)</f>
        <v>0</v>
      </c>
      <c r="K74" s="33">
        <v>3.5E-4</v>
      </c>
      <c r="L74" s="33">
        <f>E74*K74</f>
        <v>3.5E-4</v>
      </c>
      <c r="N74" s="30">
        <f>E74*M74</f>
        <v>0</v>
      </c>
      <c r="O74" s="31">
        <v>0</v>
      </c>
      <c r="P74" s="31" t="s">
        <v>90</v>
      </c>
      <c r="V74" s="34" t="s">
        <v>70</v>
      </c>
      <c r="X74" s="28" t="s">
        <v>223</v>
      </c>
      <c r="Y74" s="28" t="s">
        <v>221</v>
      </c>
      <c r="Z74" s="31" t="s">
        <v>166</v>
      </c>
      <c r="AJ74" s="6" t="s">
        <v>93</v>
      </c>
      <c r="AK74" s="6" t="s">
        <v>94</v>
      </c>
    </row>
    <row r="75" spans="1:37" ht="25.5">
      <c r="A75" s="26">
        <v>34</v>
      </c>
      <c r="B75" s="27" t="s">
        <v>86</v>
      </c>
      <c r="C75" s="28" t="s">
        <v>224</v>
      </c>
      <c r="D75" s="29" t="s">
        <v>225</v>
      </c>
      <c r="E75" s="30">
        <v>56</v>
      </c>
      <c r="F75" s="31" t="s">
        <v>208</v>
      </c>
      <c r="H75" s="32">
        <f>ROUND(E75*G75,2)</f>
        <v>0</v>
      </c>
      <c r="J75" s="32">
        <f>ROUND(E75*G75,2)</f>
        <v>0</v>
      </c>
      <c r="L75" s="33">
        <f>E75*K75</f>
        <v>0</v>
      </c>
      <c r="N75" s="30">
        <f>E75*M75</f>
        <v>0</v>
      </c>
      <c r="O75" s="31">
        <v>0</v>
      </c>
      <c r="P75" s="31" t="s">
        <v>90</v>
      </c>
      <c r="V75" s="34" t="s">
        <v>70</v>
      </c>
      <c r="X75" s="28" t="s">
        <v>226</v>
      </c>
      <c r="Y75" s="28" t="s">
        <v>224</v>
      </c>
      <c r="Z75" s="31" t="s">
        <v>166</v>
      </c>
      <c r="AJ75" s="6" t="s">
        <v>93</v>
      </c>
      <c r="AK75" s="6" t="s">
        <v>94</v>
      </c>
    </row>
    <row r="76" spans="1:37">
      <c r="A76" s="26">
        <v>35</v>
      </c>
      <c r="B76" s="27" t="s">
        <v>86</v>
      </c>
      <c r="C76" s="28" t="s">
        <v>227</v>
      </c>
      <c r="D76" s="29" t="s">
        <v>228</v>
      </c>
      <c r="E76" s="30">
        <v>56</v>
      </c>
      <c r="F76" s="31" t="s">
        <v>208</v>
      </c>
      <c r="H76" s="32">
        <f>ROUND(E76*G76,2)</f>
        <v>0</v>
      </c>
      <c r="J76" s="32">
        <f>ROUND(E76*G76,2)</f>
        <v>0</v>
      </c>
      <c r="L76" s="33">
        <f>E76*K76</f>
        <v>0</v>
      </c>
      <c r="N76" s="30">
        <f>E76*M76</f>
        <v>0</v>
      </c>
      <c r="O76" s="31">
        <v>0</v>
      </c>
      <c r="P76" s="31" t="s">
        <v>90</v>
      </c>
      <c r="V76" s="34" t="s">
        <v>70</v>
      </c>
      <c r="X76" s="28" t="s">
        <v>229</v>
      </c>
      <c r="Y76" s="28" t="s">
        <v>227</v>
      </c>
      <c r="Z76" s="31" t="s">
        <v>166</v>
      </c>
      <c r="AJ76" s="6" t="s">
        <v>93</v>
      </c>
      <c r="AK76" s="6" t="s">
        <v>94</v>
      </c>
    </row>
    <row r="77" spans="1:37">
      <c r="A77" s="26">
        <v>36</v>
      </c>
      <c r="B77" s="27" t="s">
        <v>86</v>
      </c>
      <c r="C77" s="28" t="s">
        <v>230</v>
      </c>
      <c r="D77" s="29" t="s">
        <v>231</v>
      </c>
      <c r="E77" s="30">
        <v>1</v>
      </c>
      <c r="F77" s="31" t="s">
        <v>198</v>
      </c>
      <c r="H77" s="32">
        <f>ROUND(E77*G77,2)</f>
        <v>0</v>
      </c>
      <c r="J77" s="32">
        <f>ROUND(E77*G77,2)</f>
        <v>0</v>
      </c>
      <c r="K77" s="33">
        <v>2.75E-2</v>
      </c>
      <c r="L77" s="33">
        <f>E77*K77</f>
        <v>2.75E-2</v>
      </c>
      <c r="N77" s="30">
        <f>E77*M77</f>
        <v>0</v>
      </c>
      <c r="O77" s="31">
        <v>0</v>
      </c>
      <c r="P77" s="31" t="s">
        <v>90</v>
      </c>
      <c r="V77" s="34" t="s">
        <v>70</v>
      </c>
      <c r="X77" s="28" t="s">
        <v>232</v>
      </c>
      <c r="Y77" s="28" t="s">
        <v>230</v>
      </c>
      <c r="Z77" s="31" t="s">
        <v>233</v>
      </c>
      <c r="AJ77" s="6" t="s">
        <v>93</v>
      </c>
      <c r="AK77" s="6" t="s">
        <v>94</v>
      </c>
    </row>
    <row r="78" spans="1:37">
      <c r="A78" s="26">
        <v>37</v>
      </c>
      <c r="B78" s="27" t="s">
        <v>86</v>
      </c>
      <c r="C78" s="28" t="s">
        <v>234</v>
      </c>
      <c r="D78" s="29" t="s">
        <v>235</v>
      </c>
      <c r="E78" s="30">
        <v>1</v>
      </c>
      <c r="F78" s="31" t="s">
        <v>198</v>
      </c>
      <c r="H78" s="32">
        <f>ROUND(E78*G78,2)</f>
        <v>0</v>
      </c>
      <c r="J78" s="32">
        <f>ROUND(E78*G78,2)</f>
        <v>0</v>
      </c>
      <c r="K78" s="33">
        <v>2.75E-2</v>
      </c>
      <c r="L78" s="33">
        <f>E78*K78</f>
        <v>2.75E-2</v>
      </c>
      <c r="N78" s="30">
        <f>E78*M78</f>
        <v>0</v>
      </c>
      <c r="O78" s="31">
        <v>0</v>
      </c>
      <c r="P78" s="31" t="s">
        <v>90</v>
      </c>
      <c r="V78" s="34" t="s">
        <v>70</v>
      </c>
      <c r="X78" s="28" t="s">
        <v>234</v>
      </c>
      <c r="Y78" s="28" t="s">
        <v>234</v>
      </c>
      <c r="Z78" s="31" t="s">
        <v>233</v>
      </c>
      <c r="AJ78" s="6" t="s">
        <v>93</v>
      </c>
      <c r="AK78" s="6" t="s">
        <v>94</v>
      </c>
    </row>
    <row r="79" spans="1:37" ht="25.5">
      <c r="A79" s="26">
        <v>38</v>
      </c>
      <c r="B79" s="27" t="s">
        <v>86</v>
      </c>
      <c r="C79" s="28" t="s">
        <v>236</v>
      </c>
      <c r="D79" s="29" t="s">
        <v>237</v>
      </c>
      <c r="E79" s="30">
        <v>1</v>
      </c>
      <c r="F79" s="31" t="s">
        <v>198</v>
      </c>
      <c r="H79" s="32">
        <f>ROUND(E79*G79,2)</f>
        <v>0</v>
      </c>
      <c r="J79" s="32">
        <f>ROUND(E79*G79,2)</f>
        <v>0</v>
      </c>
      <c r="K79" s="33">
        <v>7.0200000000000002E-3</v>
      </c>
      <c r="L79" s="33">
        <f>E79*K79</f>
        <v>7.0200000000000002E-3</v>
      </c>
      <c r="N79" s="30">
        <f>E79*M79</f>
        <v>0</v>
      </c>
      <c r="O79" s="31">
        <v>0</v>
      </c>
      <c r="P79" s="31" t="s">
        <v>90</v>
      </c>
      <c r="V79" s="34" t="s">
        <v>70</v>
      </c>
      <c r="X79" s="28" t="s">
        <v>238</v>
      </c>
      <c r="Y79" s="28" t="s">
        <v>236</v>
      </c>
      <c r="Z79" s="31" t="s">
        <v>166</v>
      </c>
      <c r="AJ79" s="6" t="s">
        <v>93</v>
      </c>
      <c r="AK79" s="6" t="s">
        <v>94</v>
      </c>
    </row>
    <row r="80" spans="1:37">
      <c r="A80" s="26">
        <v>39</v>
      </c>
      <c r="B80" s="27" t="s">
        <v>86</v>
      </c>
      <c r="C80" s="28" t="s">
        <v>239</v>
      </c>
      <c r="D80" s="29" t="s">
        <v>240</v>
      </c>
      <c r="E80" s="30">
        <v>1</v>
      </c>
      <c r="F80" s="31" t="s">
        <v>198</v>
      </c>
      <c r="H80" s="32">
        <f>ROUND(E80*G80,2)</f>
        <v>0</v>
      </c>
      <c r="J80" s="32">
        <f>ROUND(E80*G80,2)</f>
        <v>0</v>
      </c>
      <c r="K80" s="33">
        <v>0.10213999999999999</v>
      </c>
      <c r="L80" s="33">
        <f>E80*K80</f>
        <v>0.10213999999999999</v>
      </c>
      <c r="N80" s="30">
        <f>E80*M80</f>
        <v>0</v>
      </c>
      <c r="O80" s="31">
        <v>0</v>
      </c>
      <c r="P80" s="31" t="s">
        <v>90</v>
      </c>
      <c r="V80" s="34" t="s">
        <v>70</v>
      </c>
      <c r="X80" s="28" t="s">
        <v>241</v>
      </c>
      <c r="Y80" s="28" t="s">
        <v>239</v>
      </c>
      <c r="Z80" s="31" t="s">
        <v>166</v>
      </c>
      <c r="AJ80" s="6" t="s">
        <v>93</v>
      </c>
      <c r="AK80" s="6" t="s">
        <v>94</v>
      </c>
    </row>
    <row r="81" spans="1:37">
      <c r="A81" s="26">
        <v>40</v>
      </c>
      <c r="B81" s="27" t="s">
        <v>86</v>
      </c>
      <c r="C81" s="28" t="s">
        <v>242</v>
      </c>
      <c r="D81" s="29" t="s">
        <v>243</v>
      </c>
      <c r="E81" s="30">
        <v>56</v>
      </c>
      <c r="F81" s="31" t="s">
        <v>208</v>
      </c>
      <c r="H81" s="32">
        <f>ROUND(E81*G81,2)</f>
        <v>0</v>
      </c>
      <c r="J81" s="32">
        <f>ROUND(E81*G81,2)</f>
        <v>0</v>
      </c>
      <c r="K81" s="33">
        <v>9.0000000000000006E-5</v>
      </c>
      <c r="L81" s="33">
        <f>E81*K81</f>
        <v>5.0400000000000002E-3</v>
      </c>
      <c r="N81" s="30">
        <f>E81*M81</f>
        <v>0</v>
      </c>
      <c r="O81" s="31">
        <v>0</v>
      </c>
      <c r="P81" s="31" t="s">
        <v>90</v>
      </c>
      <c r="V81" s="34" t="s">
        <v>70</v>
      </c>
      <c r="X81" s="28" t="s">
        <v>244</v>
      </c>
      <c r="Y81" s="28" t="s">
        <v>242</v>
      </c>
      <c r="Z81" s="31" t="s">
        <v>166</v>
      </c>
      <c r="AJ81" s="6" t="s">
        <v>93</v>
      </c>
      <c r="AK81" s="6" t="s">
        <v>94</v>
      </c>
    </row>
    <row r="82" spans="1:37" ht="25.5">
      <c r="A82" s="26">
        <v>41</v>
      </c>
      <c r="B82" s="27" t="s">
        <v>86</v>
      </c>
      <c r="C82" s="28" t="s">
        <v>245</v>
      </c>
      <c r="D82" s="29" t="s">
        <v>246</v>
      </c>
      <c r="E82" s="30">
        <v>56</v>
      </c>
      <c r="F82" s="31" t="s">
        <v>208</v>
      </c>
      <c r="H82" s="32">
        <f>ROUND(E82*G82,2)</f>
        <v>0</v>
      </c>
      <c r="J82" s="32">
        <f>ROUND(E82*G82,2)</f>
        <v>0</v>
      </c>
      <c r="L82" s="33">
        <f>E82*K82</f>
        <v>0</v>
      </c>
      <c r="N82" s="30">
        <f>E82*M82</f>
        <v>0</v>
      </c>
      <c r="O82" s="31">
        <v>0</v>
      </c>
      <c r="P82" s="31" t="s">
        <v>90</v>
      </c>
      <c r="V82" s="34" t="s">
        <v>70</v>
      </c>
      <c r="X82" s="28" t="s">
        <v>247</v>
      </c>
      <c r="Y82" s="28" t="s">
        <v>245</v>
      </c>
      <c r="Z82" s="31" t="s">
        <v>166</v>
      </c>
      <c r="AJ82" s="6" t="s">
        <v>93</v>
      </c>
      <c r="AK82" s="6" t="s">
        <v>94</v>
      </c>
    </row>
    <row r="83" spans="1:37" ht="25.5">
      <c r="A83" s="26">
        <v>42</v>
      </c>
      <c r="B83" s="27" t="s">
        <v>155</v>
      </c>
      <c r="C83" s="28" t="s">
        <v>248</v>
      </c>
      <c r="D83" s="29" t="s">
        <v>249</v>
      </c>
      <c r="E83" s="30">
        <v>56</v>
      </c>
      <c r="F83" s="31" t="s">
        <v>208</v>
      </c>
      <c r="I83" s="32">
        <f>ROUND(E83*G83,2)</f>
        <v>0</v>
      </c>
      <c r="J83" s="32">
        <f>ROUND(E83*G83,2)</f>
        <v>0</v>
      </c>
      <c r="K83" s="33">
        <v>4.2000000000000002E-4</v>
      </c>
      <c r="L83" s="33">
        <f>E83*K83</f>
        <v>2.3519999999999999E-2</v>
      </c>
      <c r="N83" s="30">
        <f>E83*M83</f>
        <v>0</v>
      </c>
      <c r="O83" s="31">
        <v>0</v>
      </c>
      <c r="P83" s="31" t="s">
        <v>90</v>
      </c>
      <c r="V83" s="34" t="s">
        <v>69</v>
      </c>
      <c r="X83" s="28" t="s">
        <v>248</v>
      </c>
      <c r="Y83" s="28" t="s">
        <v>248</v>
      </c>
      <c r="Z83" s="31" t="s">
        <v>250</v>
      </c>
      <c r="AA83" s="28" t="s">
        <v>90</v>
      </c>
      <c r="AJ83" s="6" t="s">
        <v>159</v>
      </c>
      <c r="AK83" s="6" t="s">
        <v>94</v>
      </c>
    </row>
    <row r="84" spans="1:37">
      <c r="D84" s="70" t="s">
        <v>251</v>
      </c>
      <c r="E84" s="71">
        <f>J84</f>
        <v>0</v>
      </c>
      <c r="H84" s="71">
        <f>SUM(H65:H83)</f>
        <v>0</v>
      </c>
      <c r="I84" s="71">
        <f>SUM(I65:I83)</f>
        <v>0</v>
      </c>
      <c r="J84" s="71">
        <f>SUM(J65:J83)</f>
        <v>0</v>
      </c>
      <c r="L84" s="72">
        <f>SUM(L65:L83)</f>
        <v>0.19937999999999995</v>
      </c>
      <c r="N84" s="73">
        <f>SUM(N65:N83)</f>
        <v>0</v>
      </c>
      <c r="W84" s="35">
        <f>SUM(W65:W83)</f>
        <v>0</v>
      </c>
    </row>
    <row r="86" spans="1:37">
      <c r="B86" s="28" t="s">
        <v>252</v>
      </c>
    </row>
    <row r="87" spans="1:37" ht="25.5">
      <c r="A87" s="26">
        <v>43</v>
      </c>
      <c r="B87" s="27" t="s">
        <v>115</v>
      </c>
      <c r="C87" s="28" t="s">
        <v>253</v>
      </c>
      <c r="D87" s="29" t="s">
        <v>254</v>
      </c>
      <c r="E87" s="30">
        <v>72</v>
      </c>
      <c r="F87" s="31" t="s">
        <v>208</v>
      </c>
      <c r="H87" s="32">
        <f>ROUND(E87*G87,2)</f>
        <v>0</v>
      </c>
      <c r="J87" s="32">
        <f>ROUND(E87*G87,2)</f>
        <v>0</v>
      </c>
      <c r="K87" s="33">
        <v>2.0000000000000002E-5</v>
      </c>
      <c r="L87" s="33">
        <f>E87*K87</f>
        <v>1.4400000000000001E-3</v>
      </c>
      <c r="N87" s="30">
        <f>E87*M87</f>
        <v>0</v>
      </c>
      <c r="O87" s="31">
        <v>0</v>
      </c>
      <c r="P87" s="31" t="s">
        <v>90</v>
      </c>
      <c r="V87" s="34" t="s">
        <v>70</v>
      </c>
      <c r="X87" s="28" t="s">
        <v>255</v>
      </c>
      <c r="Y87" s="28" t="s">
        <v>253</v>
      </c>
      <c r="Z87" s="31" t="s">
        <v>193</v>
      </c>
      <c r="AJ87" s="6" t="s">
        <v>93</v>
      </c>
      <c r="AK87" s="6" t="s">
        <v>94</v>
      </c>
    </row>
    <row r="88" spans="1:37" ht="25.5">
      <c r="A88" s="26">
        <v>44</v>
      </c>
      <c r="B88" s="27" t="s">
        <v>115</v>
      </c>
      <c r="C88" s="28" t="s">
        <v>256</v>
      </c>
      <c r="D88" s="29" t="s">
        <v>257</v>
      </c>
      <c r="E88" s="30">
        <v>38</v>
      </c>
      <c r="F88" s="31" t="s">
        <v>208</v>
      </c>
      <c r="H88" s="32">
        <f>ROUND(E88*G88,2)</f>
        <v>0</v>
      </c>
      <c r="J88" s="32">
        <f>ROUND(E88*G88,2)</f>
        <v>0</v>
      </c>
      <c r="K88" s="33">
        <v>8.0000000000000007E-5</v>
      </c>
      <c r="L88" s="33">
        <f>E88*K88</f>
        <v>3.0400000000000002E-3</v>
      </c>
      <c r="N88" s="30">
        <f>E88*M88</f>
        <v>0</v>
      </c>
      <c r="O88" s="31">
        <v>0</v>
      </c>
      <c r="P88" s="31" t="s">
        <v>90</v>
      </c>
      <c r="V88" s="34" t="s">
        <v>70</v>
      </c>
      <c r="X88" s="28" t="s">
        <v>258</v>
      </c>
      <c r="Y88" s="28" t="s">
        <v>256</v>
      </c>
      <c r="Z88" s="31" t="s">
        <v>193</v>
      </c>
      <c r="AJ88" s="6" t="s">
        <v>93</v>
      </c>
      <c r="AK88" s="6" t="s">
        <v>94</v>
      </c>
    </row>
    <row r="89" spans="1:37" ht="25.5">
      <c r="A89" s="26">
        <v>45</v>
      </c>
      <c r="B89" s="27" t="s">
        <v>115</v>
      </c>
      <c r="C89" s="28" t="s">
        <v>259</v>
      </c>
      <c r="D89" s="29" t="s">
        <v>260</v>
      </c>
      <c r="E89" s="30">
        <v>72</v>
      </c>
      <c r="F89" s="31" t="s">
        <v>208</v>
      </c>
      <c r="H89" s="32">
        <f>ROUND(E89*G89,2)</f>
        <v>0</v>
      </c>
      <c r="J89" s="32">
        <f>ROUND(E89*G89,2)</f>
        <v>0</v>
      </c>
      <c r="K89" s="33">
        <v>9.0000000000000006E-5</v>
      </c>
      <c r="L89" s="33">
        <f>E89*K89</f>
        <v>6.4800000000000005E-3</v>
      </c>
      <c r="N89" s="30">
        <f>E89*M89</f>
        <v>0</v>
      </c>
      <c r="O89" s="31">
        <v>0</v>
      </c>
      <c r="P89" s="31" t="s">
        <v>90</v>
      </c>
      <c r="V89" s="34" t="s">
        <v>70</v>
      </c>
      <c r="X89" s="28" t="s">
        <v>261</v>
      </c>
      <c r="Y89" s="28" t="s">
        <v>259</v>
      </c>
      <c r="Z89" s="31" t="s">
        <v>193</v>
      </c>
      <c r="AJ89" s="6" t="s">
        <v>93</v>
      </c>
      <c r="AK89" s="6" t="s">
        <v>94</v>
      </c>
    </row>
    <row r="90" spans="1:37">
      <c r="A90" s="26">
        <v>46</v>
      </c>
      <c r="B90" s="27" t="s">
        <v>115</v>
      </c>
      <c r="C90" s="28" t="s">
        <v>262</v>
      </c>
      <c r="D90" s="29" t="s">
        <v>263</v>
      </c>
      <c r="E90" s="30">
        <v>40.405999999999999</v>
      </c>
      <c r="F90" s="31" t="s">
        <v>264</v>
      </c>
      <c r="H90" s="32">
        <f>ROUND(E90*G90,2)</f>
        <v>0</v>
      </c>
      <c r="J90" s="32">
        <f>ROUND(E90*G90,2)</f>
        <v>0</v>
      </c>
      <c r="L90" s="33">
        <f>E90*K90</f>
        <v>0</v>
      </c>
      <c r="N90" s="30">
        <f>E90*M90</f>
        <v>0</v>
      </c>
      <c r="O90" s="31">
        <v>0</v>
      </c>
      <c r="P90" s="31" t="s">
        <v>90</v>
      </c>
      <c r="V90" s="34" t="s">
        <v>70</v>
      </c>
      <c r="X90" s="28" t="s">
        <v>265</v>
      </c>
      <c r="Y90" s="28" t="s">
        <v>262</v>
      </c>
      <c r="Z90" s="31" t="s">
        <v>100</v>
      </c>
      <c r="AJ90" s="6" t="s">
        <v>93</v>
      </c>
      <c r="AK90" s="6" t="s">
        <v>94</v>
      </c>
    </row>
    <row r="91" spans="1:37">
      <c r="A91" s="26">
        <v>47</v>
      </c>
      <c r="B91" s="27" t="s">
        <v>115</v>
      </c>
      <c r="C91" s="28" t="s">
        <v>266</v>
      </c>
      <c r="D91" s="29" t="s">
        <v>267</v>
      </c>
      <c r="E91" s="30">
        <v>40.405999999999999</v>
      </c>
      <c r="F91" s="31" t="s">
        <v>264</v>
      </c>
      <c r="H91" s="32">
        <f>ROUND(E91*G91,2)</f>
        <v>0</v>
      </c>
      <c r="J91" s="32">
        <f>ROUND(E91*G91,2)</f>
        <v>0</v>
      </c>
      <c r="L91" s="33">
        <f>E91*K91</f>
        <v>0</v>
      </c>
      <c r="N91" s="30">
        <f>E91*M91</f>
        <v>0</v>
      </c>
      <c r="O91" s="31">
        <v>0</v>
      </c>
      <c r="P91" s="31" t="s">
        <v>90</v>
      </c>
      <c r="V91" s="34" t="s">
        <v>70</v>
      </c>
      <c r="X91" s="28" t="s">
        <v>268</v>
      </c>
      <c r="Y91" s="28" t="s">
        <v>266</v>
      </c>
      <c r="Z91" s="31" t="s">
        <v>100</v>
      </c>
      <c r="AJ91" s="6" t="s">
        <v>93</v>
      </c>
      <c r="AK91" s="6" t="s">
        <v>94</v>
      </c>
    </row>
    <row r="92" spans="1:37">
      <c r="A92" s="26">
        <v>48</v>
      </c>
      <c r="B92" s="27" t="s">
        <v>115</v>
      </c>
      <c r="C92" s="28" t="s">
        <v>269</v>
      </c>
      <c r="D92" s="29" t="s">
        <v>270</v>
      </c>
      <c r="E92" s="30">
        <v>202.03</v>
      </c>
      <c r="F92" s="31" t="s">
        <v>264</v>
      </c>
      <c r="H92" s="32">
        <f>ROUND(E92*G92,2)</f>
        <v>0</v>
      </c>
      <c r="J92" s="32">
        <f>ROUND(E92*G92,2)</f>
        <v>0</v>
      </c>
      <c r="L92" s="33">
        <f>E92*K92</f>
        <v>0</v>
      </c>
      <c r="N92" s="30">
        <f>E92*M92</f>
        <v>0</v>
      </c>
      <c r="O92" s="31">
        <v>0</v>
      </c>
      <c r="P92" s="31" t="s">
        <v>90</v>
      </c>
      <c r="V92" s="34" t="s">
        <v>70</v>
      </c>
      <c r="X92" s="28" t="s">
        <v>271</v>
      </c>
      <c r="Y92" s="28" t="s">
        <v>269</v>
      </c>
      <c r="Z92" s="31" t="s">
        <v>100</v>
      </c>
      <c r="AJ92" s="6" t="s">
        <v>93</v>
      </c>
      <c r="AK92" s="6" t="s">
        <v>94</v>
      </c>
    </row>
    <row r="93" spans="1:37" ht="25.5">
      <c r="A93" s="26">
        <v>49</v>
      </c>
      <c r="B93" s="27" t="s">
        <v>115</v>
      </c>
      <c r="C93" s="28" t="s">
        <v>272</v>
      </c>
      <c r="D93" s="29" t="s">
        <v>273</v>
      </c>
      <c r="E93" s="30">
        <v>40.405999999999999</v>
      </c>
      <c r="F93" s="31" t="s">
        <v>264</v>
      </c>
      <c r="H93" s="32">
        <f>ROUND(E93*G93,2)</f>
        <v>0</v>
      </c>
      <c r="J93" s="32">
        <f>ROUND(E93*G93,2)</f>
        <v>0</v>
      </c>
      <c r="L93" s="33">
        <f>E93*K93</f>
        <v>0</v>
      </c>
      <c r="N93" s="30">
        <f>E93*M93</f>
        <v>0</v>
      </c>
      <c r="O93" s="31">
        <v>0</v>
      </c>
      <c r="P93" s="31" t="s">
        <v>90</v>
      </c>
      <c r="V93" s="34" t="s">
        <v>70</v>
      </c>
      <c r="X93" s="28" t="s">
        <v>274</v>
      </c>
      <c r="Y93" s="28" t="s">
        <v>272</v>
      </c>
      <c r="Z93" s="31" t="s">
        <v>100</v>
      </c>
      <c r="AJ93" s="6" t="s">
        <v>93</v>
      </c>
      <c r="AK93" s="6" t="s">
        <v>94</v>
      </c>
    </row>
    <row r="94" spans="1:37">
      <c r="A94" s="26">
        <v>50</v>
      </c>
      <c r="B94" s="27" t="s">
        <v>95</v>
      </c>
      <c r="C94" s="28" t="s">
        <v>275</v>
      </c>
      <c r="D94" s="29" t="s">
        <v>276</v>
      </c>
      <c r="E94" s="30">
        <v>114.485</v>
      </c>
      <c r="F94" s="31" t="s">
        <v>264</v>
      </c>
      <c r="H94" s="32">
        <f>ROUND(E94*G94,2)</f>
        <v>0</v>
      </c>
      <c r="J94" s="32">
        <f>ROUND(E94*G94,2)</f>
        <v>0</v>
      </c>
      <c r="L94" s="33">
        <f>E94*K94</f>
        <v>0</v>
      </c>
      <c r="N94" s="30">
        <f>E94*M94</f>
        <v>0</v>
      </c>
      <c r="O94" s="31">
        <v>0</v>
      </c>
      <c r="P94" s="31" t="s">
        <v>90</v>
      </c>
      <c r="V94" s="34" t="s">
        <v>70</v>
      </c>
      <c r="X94" s="28" t="s">
        <v>277</v>
      </c>
      <c r="Y94" s="28" t="s">
        <v>275</v>
      </c>
      <c r="Z94" s="31" t="s">
        <v>193</v>
      </c>
      <c r="AJ94" s="6" t="s">
        <v>93</v>
      </c>
      <c r="AK94" s="6" t="s">
        <v>94</v>
      </c>
    </row>
    <row r="95" spans="1:37" ht="25.5">
      <c r="A95" s="26">
        <v>51</v>
      </c>
      <c r="B95" s="27" t="s">
        <v>86</v>
      </c>
      <c r="C95" s="28" t="s">
        <v>278</v>
      </c>
      <c r="D95" s="29" t="s">
        <v>279</v>
      </c>
      <c r="E95" s="30">
        <v>114.485</v>
      </c>
      <c r="F95" s="31" t="s">
        <v>264</v>
      </c>
      <c r="H95" s="32">
        <f>ROUND(E95*G95,2)</f>
        <v>0</v>
      </c>
      <c r="J95" s="32">
        <f>ROUND(E95*G95,2)</f>
        <v>0</v>
      </c>
      <c r="L95" s="33">
        <f>E95*K95</f>
        <v>0</v>
      </c>
      <c r="N95" s="30">
        <f>E95*M95</f>
        <v>0</v>
      </c>
      <c r="O95" s="31">
        <v>0</v>
      </c>
      <c r="P95" s="31" t="s">
        <v>90</v>
      </c>
      <c r="V95" s="34" t="s">
        <v>70</v>
      </c>
      <c r="X95" s="28" t="s">
        <v>280</v>
      </c>
      <c r="Y95" s="28" t="s">
        <v>278</v>
      </c>
      <c r="Z95" s="31" t="s">
        <v>166</v>
      </c>
      <c r="AJ95" s="6" t="s">
        <v>93</v>
      </c>
      <c r="AK95" s="6" t="s">
        <v>94</v>
      </c>
    </row>
    <row r="96" spans="1:37">
      <c r="D96" s="70" t="s">
        <v>281</v>
      </c>
      <c r="E96" s="71">
        <f>J96</f>
        <v>0</v>
      </c>
      <c r="H96" s="71">
        <f>SUM(H86:H95)</f>
        <v>0</v>
      </c>
      <c r="I96" s="71">
        <f>SUM(I86:I95)</f>
        <v>0</v>
      </c>
      <c r="J96" s="71">
        <f>SUM(J86:J95)</f>
        <v>0</v>
      </c>
      <c r="L96" s="72">
        <f>SUM(L86:L95)</f>
        <v>1.0960000000000001E-2</v>
      </c>
      <c r="N96" s="73">
        <f>SUM(N86:N95)</f>
        <v>0</v>
      </c>
      <c r="W96" s="35">
        <f>SUM(W86:W95)</f>
        <v>0</v>
      </c>
    </row>
    <row r="98" spans="1:37">
      <c r="D98" s="70" t="s">
        <v>282</v>
      </c>
      <c r="E98" s="73">
        <f>J98</f>
        <v>0</v>
      </c>
      <c r="H98" s="71">
        <f>+H46+H54+H63+H84+H96</f>
        <v>0</v>
      </c>
      <c r="I98" s="71">
        <f>+I46+I54+I63+I84+I96</f>
        <v>0</v>
      </c>
      <c r="J98" s="71">
        <f>+J46+J54+J63+J84+J96</f>
        <v>0</v>
      </c>
      <c r="L98" s="72">
        <f>+L46+L54+L63+L84+L96</f>
        <v>114.4850199</v>
      </c>
      <c r="N98" s="73">
        <f>+N46+N54+N63+N84+N96</f>
        <v>40.406300000000002</v>
      </c>
      <c r="W98" s="35">
        <f>+W46+W54+W63+W84+W96</f>
        <v>0</v>
      </c>
    </row>
    <row r="100" spans="1:37">
      <c r="B100" s="61" t="s">
        <v>283</v>
      </c>
    </row>
    <row r="101" spans="1:37">
      <c r="B101" s="28" t="s">
        <v>284</v>
      </c>
    </row>
    <row r="102" spans="1:37">
      <c r="A102" s="26">
        <v>52</v>
      </c>
      <c r="B102" s="27" t="s">
        <v>285</v>
      </c>
      <c r="C102" s="28" t="s">
        <v>286</v>
      </c>
      <c r="D102" s="29" t="s">
        <v>287</v>
      </c>
      <c r="E102" s="30">
        <v>1</v>
      </c>
      <c r="F102" s="31" t="s">
        <v>288</v>
      </c>
      <c r="H102" s="32">
        <f>ROUND(E102*G102,2)</f>
        <v>0</v>
      </c>
      <c r="J102" s="32">
        <f>ROUND(E102*G102,2)</f>
        <v>0</v>
      </c>
      <c r="K102" s="33">
        <v>1.8699999999999999E-3</v>
      </c>
      <c r="L102" s="33">
        <f>E102*K102</f>
        <v>1.8699999999999999E-3</v>
      </c>
      <c r="N102" s="30">
        <f>E102*M102</f>
        <v>0</v>
      </c>
      <c r="O102" s="31">
        <v>0</v>
      </c>
      <c r="P102" s="31" t="s">
        <v>90</v>
      </c>
      <c r="V102" s="34" t="s">
        <v>289</v>
      </c>
      <c r="X102" s="28" t="s">
        <v>290</v>
      </c>
      <c r="Y102" s="28" t="s">
        <v>286</v>
      </c>
      <c r="Z102" s="31" t="s">
        <v>291</v>
      </c>
      <c r="AJ102" s="6" t="s">
        <v>292</v>
      </c>
      <c r="AK102" s="6" t="s">
        <v>94</v>
      </c>
    </row>
    <row r="103" spans="1:37">
      <c r="A103" s="26">
        <v>53</v>
      </c>
      <c r="B103" s="27" t="s">
        <v>285</v>
      </c>
      <c r="C103" s="28" t="s">
        <v>293</v>
      </c>
      <c r="D103" s="29" t="s">
        <v>294</v>
      </c>
      <c r="E103" s="30">
        <v>2</v>
      </c>
      <c r="F103" s="31" t="s">
        <v>198</v>
      </c>
      <c r="H103" s="32">
        <f>ROUND(E103*G103,2)</f>
        <v>0</v>
      </c>
      <c r="J103" s="32">
        <f>ROUND(E103*G103,2)</f>
        <v>0</v>
      </c>
      <c r="L103" s="33">
        <f>E103*K103</f>
        <v>0</v>
      </c>
      <c r="N103" s="30">
        <f>E103*M103</f>
        <v>0</v>
      </c>
      <c r="O103" s="31">
        <v>0</v>
      </c>
      <c r="P103" s="31" t="s">
        <v>90</v>
      </c>
      <c r="V103" s="34" t="s">
        <v>289</v>
      </c>
      <c r="X103" s="28" t="s">
        <v>295</v>
      </c>
      <c r="Y103" s="28" t="s">
        <v>293</v>
      </c>
      <c r="Z103" s="31" t="s">
        <v>291</v>
      </c>
      <c r="AJ103" s="6" t="s">
        <v>292</v>
      </c>
      <c r="AK103" s="6" t="s">
        <v>94</v>
      </c>
    </row>
    <row r="104" spans="1:37">
      <c r="A104" s="26">
        <v>54</v>
      </c>
      <c r="B104" s="27" t="s">
        <v>285</v>
      </c>
      <c r="C104" s="28" t="s">
        <v>296</v>
      </c>
      <c r="D104" s="29" t="s">
        <v>297</v>
      </c>
      <c r="E104" s="30">
        <v>1</v>
      </c>
      <c r="F104" s="31" t="s">
        <v>198</v>
      </c>
      <c r="H104" s="32">
        <f>ROUND(E104*G104,2)</f>
        <v>0</v>
      </c>
      <c r="J104" s="32">
        <f>ROUND(E104*G104,2)</f>
        <v>0</v>
      </c>
      <c r="K104" s="33">
        <v>2.31E-3</v>
      </c>
      <c r="L104" s="33">
        <f>E104*K104</f>
        <v>2.31E-3</v>
      </c>
      <c r="N104" s="30">
        <f>E104*M104</f>
        <v>0</v>
      </c>
      <c r="O104" s="31">
        <v>0</v>
      </c>
      <c r="P104" s="31" t="s">
        <v>90</v>
      </c>
      <c r="V104" s="34" t="s">
        <v>289</v>
      </c>
      <c r="X104" s="28" t="s">
        <v>298</v>
      </c>
      <c r="Y104" s="28" t="s">
        <v>296</v>
      </c>
      <c r="Z104" s="31" t="s">
        <v>291</v>
      </c>
      <c r="AJ104" s="6" t="s">
        <v>292</v>
      </c>
      <c r="AK104" s="6" t="s">
        <v>94</v>
      </c>
    </row>
    <row r="105" spans="1:37">
      <c r="A105" s="26">
        <v>55</v>
      </c>
      <c r="B105" s="27" t="s">
        <v>285</v>
      </c>
      <c r="C105" s="28" t="s">
        <v>299</v>
      </c>
      <c r="D105" s="29" t="s">
        <v>300</v>
      </c>
      <c r="E105" s="30">
        <v>1</v>
      </c>
      <c r="F105" s="31" t="s">
        <v>198</v>
      </c>
      <c r="H105" s="32">
        <f>ROUND(E105*G105,2)</f>
        <v>0</v>
      </c>
      <c r="J105" s="32">
        <f>ROUND(E105*G105,2)</f>
        <v>0</v>
      </c>
      <c r="K105" s="33">
        <v>4.9100000000000003E-3</v>
      </c>
      <c r="L105" s="33">
        <f>E105*K105</f>
        <v>4.9100000000000003E-3</v>
      </c>
      <c r="N105" s="30">
        <f>E105*M105</f>
        <v>0</v>
      </c>
      <c r="O105" s="31">
        <v>0</v>
      </c>
      <c r="P105" s="31" t="s">
        <v>90</v>
      </c>
      <c r="V105" s="34" t="s">
        <v>289</v>
      </c>
      <c r="X105" s="28" t="s">
        <v>301</v>
      </c>
      <c r="Y105" s="28" t="s">
        <v>299</v>
      </c>
      <c r="Z105" s="31" t="s">
        <v>291</v>
      </c>
      <c r="AJ105" s="6" t="s">
        <v>292</v>
      </c>
      <c r="AK105" s="6" t="s">
        <v>94</v>
      </c>
    </row>
    <row r="106" spans="1:37">
      <c r="A106" s="26">
        <v>56</v>
      </c>
      <c r="B106" s="27" t="s">
        <v>285</v>
      </c>
      <c r="C106" s="28" t="s">
        <v>302</v>
      </c>
      <c r="D106" s="29" t="s">
        <v>303</v>
      </c>
      <c r="E106" s="30">
        <v>1</v>
      </c>
      <c r="F106" s="31" t="s">
        <v>288</v>
      </c>
      <c r="H106" s="32">
        <f>ROUND(E106*G106,2)</f>
        <v>0</v>
      </c>
      <c r="J106" s="32">
        <f>ROUND(E106*G106,2)</f>
        <v>0</v>
      </c>
      <c r="L106" s="33">
        <f>E106*K106</f>
        <v>0</v>
      </c>
      <c r="N106" s="30">
        <f>E106*M106</f>
        <v>0</v>
      </c>
      <c r="O106" s="31">
        <v>0</v>
      </c>
      <c r="P106" s="31" t="s">
        <v>90</v>
      </c>
      <c r="V106" s="34" t="s">
        <v>289</v>
      </c>
      <c r="X106" s="28" t="s">
        <v>302</v>
      </c>
      <c r="Y106" s="28" t="s">
        <v>302</v>
      </c>
      <c r="Z106" s="31" t="s">
        <v>291</v>
      </c>
      <c r="AJ106" s="6" t="s">
        <v>292</v>
      </c>
      <c r="AK106" s="6" t="s">
        <v>94</v>
      </c>
    </row>
    <row r="107" spans="1:37" ht="25.5">
      <c r="A107" s="26">
        <v>57</v>
      </c>
      <c r="B107" s="27" t="s">
        <v>285</v>
      </c>
      <c r="C107" s="28" t="s">
        <v>304</v>
      </c>
      <c r="D107" s="29" t="s">
        <v>305</v>
      </c>
      <c r="F107" s="31" t="s">
        <v>56</v>
      </c>
      <c r="H107" s="32">
        <f>ROUND(E107*G107,2)</f>
        <v>0</v>
      </c>
      <c r="J107" s="32">
        <f>ROUND(E107*G107,2)</f>
        <v>0</v>
      </c>
      <c r="L107" s="33">
        <f>E107*K107</f>
        <v>0</v>
      </c>
      <c r="N107" s="30">
        <f>E107*M107</f>
        <v>0</v>
      </c>
      <c r="O107" s="31">
        <v>0</v>
      </c>
      <c r="P107" s="31" t="s">
        <v>90</v>
      </c>
      <c r="V107" s="34" t="s">
        <v>289</v>
      </c>
      <c r="X107" s="28" t="s">
        <v>306</v>
      </c>
      <c r="Y107" s="28" t="s">
        <v>304</v>
      </c>
      <c r="Z107" s="31" t="s">
        <v>307</v>
      </c>
      <c r="AJ107" s="6" t="s">
        <v>292</v>
      </c>
      <c r="AK107" s="6" t="s">
        <v>94</v>
      </c>
    </row>
    <row r="108" spans="1:37">
      <c r="D108" s="70" t="s">
        <v>308</v>
      </c>
      <c r="E108" s="71">
        <f>J108</f>
        <v>0</v>
      </c>
      <c r="H108" s="71">
        <f>SUM(H100:H107)</f>
        <v>0</v>
      </c>
      <c r="I108" s="71">
        <f>SUM(I100:I107)</f>
        <v>0</v>
      </c>
      <c r="J108" s="71">
        <f>SUM(J100:J107)</f>
        <v>0</v>
      </c>
      <c r="L108" s="72">
        <f>SUM(L100:L107)</f>
        <v>9.0900000000000009E-3</v>
      </c>
      <c r="N108" s="73">
        <f>SUM(N100:N107)</f>
        <v>0</v>
      </c>
      <c r="W108" s="35">
        <f>SUM(W100:W107)</f>
        <v>0</v>
      </c>
    </row>
    <row r="110" spans="1:37">
      <c r="D110" s="70" t="s">
        <v>309</v>
      </c>
      <c r="E110" s="73">
        <f>J110</f>
        <v>0</v>
      </c>
      <c r="H110" s="71">
        <f>+H108</f>
        <v>0</v>
      </c>
      <c r="I110" s="71">
        <f>+I108</f>
        <v>0</v>
      </c>
      <c r="J110" s="71">
        <f>+J108</f>
        <v>0</v>
      </c>
      <c r="L110" s="72">
        <f>+L108</f>
        <v>9.0900000000000009E-3</v>
      </c>
      <c r="N110" s="73">
        <f>+N108</f>
        <v>0</v>
      </c>
      <c r="W110" s="35">
        <f>+W108</f>
        <v>0</v>
      </c>
    </row>
    <row r="112" spans="1:37">
      <c r="B112" s="61" t="s">
        <v>310</v>
      </c>
    </row>
    <row r="113" spans="1:37">
      <c r="B113" s="28" t="s">
        <v>311</v>
      </c>
    </row>
    <row r="114" spans="1:37">
      <c r="A114" s="26">
        <v>58</v>
      </c>
      <c r="B114" s="27" t="s">
        <v>115</v>
      </c>
      <c r="C114" s="28" t="s">
        <v>312</v>
      </c>
      <c r="D114" s="29" t="s">
        <v>313</v>
      </c>
      <c r="E114" s="30">
        <v>56</v>
      </c>
      <c r="F114" s="31" t="s">
        <v>208</v>
      </c>
      <c r="H114" s="32">
        <f>ROUND(E114*G114,2)</f>
        <v>0</v>
      </c>
      <c r="J114" s="32">
        <f>ROUND(E114*G114,2)</f>
        <v>0</v>
      </c>
      <c r="K114" s="33">
        <v>5.0000000000000002E-5</v>
      </c>
      <c r="L114" s="33">
        <f>E114*K114</f>
        <v>2.8E-3</v>
      </c>
      <c r="N114" s="30">
        <f>E114*M114</f>
        <v>0</v>
      </c>
      <c r="O114" s="31">
        <v>0</v>
      </c>
      <c r="P114" s="31" t="s">
        <v>90</v>
      </c>
      <c r="V114" s="34" t="s">
        <v>314</v>
      </c>
      <c r="X114" s="28" t="s">
        <v>315</v>
      </c>
      <c r="Y114" s="28" t="s">
        <v>312</v>
      </c>
      <c r="Z114" s="31" t="s">
        <v>166</v>
      </c>
      <c r="AJ114" s="6" t="s">
        <v>316</v>
      </c>
      <c r="AK114" s="6" t="s">
        <v>94</v>
      </c>
    </row>
    <row r="115" spans="1:37">
      <c r="A115" s="26">
        <v>59</v>
      </c>
      <c r="B115" s="27" t="s">
        <v>115</v>
      </c>
      <c r="C115" s="28" t="s">
        <v>317</v>
      </c>
      <c r="D115" s="29" t="s">
        <v>318</v>
      </c>
      <c r="E115" s="30">
        <v>50</v>
      </c>
      <c r="F115" s="31" t="s">
        <v>208</v>
      </c>
      <c r="H115" s="32">
        <f>ROUND(E115*G115,2)</f>
        <v>0</v>
      </c>
      <c r="J115" s="32">
        <f>ROUND(E115*G115,2)</f>
        <v>0</v>
      </c>
      <c r="K115" s="33">
        <v>5.0000000000000002E-5</v>
      </c>
      <c r="L115" s="33">
        <f>E115*K115</f>
        <v>2.5000000000000001E-3</v>
      </c>
      <c r="N115" s="30">
        <f>E115*M115</f>
        <v>0</v>
      </c>
      <c r="O115" s="31">
        <v>0</v>
      </c>
      <c r="P115" s="31" t="s">
        <v>90</v>
      </c>
      <c r="V115" s="34" t="s">
        <v>314</v>
      </c>
      <c r="X115" s="28" t="s">
        <v>319</v>
      </c>
      <c r="Y115" s="28" t="s">
        <v>317</v>
      </c>
      <c r="Z115" s="31" t="s">
        <v>166</v>
      </c>
      <c r="AJ115" s="6" t="s">
        <v>316</v>
      </c>
      <c r="AK115" s="6" t="s">
        <v>94</v>
      </c>
    </row>
    <row r="116" spans="1:37">
      <c r="D116" s="70" t="s">
        <v>320</v>
      </c>
      <c r="E116" s="71">
        <f>J116</f>
        <v>0</v>
      </c>
      <c r="H116" s="71">
        <f>SUM(H112:H115)</f>
        <v>0</v>
      </c>
      <c r="I116" s="71">
        <f>SUM(I112:I115)</f>
        <v>0</v>
      </c>
      <c r="J116" s="71">
        <f>SUM(J112:J115)</f>
        <v>0</v>
      </c>
      <c r="L116" s="72">
        <f>SUM(L112:L115)</f>
        <v>5.3E-3</v>
      </c>
      <c r="N116" s="73">
        <f>SUM(N112:N115)</f>
        <v>0</v>
      </c>
      <c r="W116" s="35">
        <f>SUM(W112:W115)</f>
        <v>0</v>
      </c>
    </row>
    <row r="118" spans="1:37">
      <c r="D118" s="70" t="s">
        <v>321</v>
      </c>
      <c r="E118" s="71">
        <f>J118</f>
        <v>0</v>
      </c>
      <c r="H118" s="71">
        <f>+H116</f>
        <v>0</v>
      </c>
      <c r="I118" s="71">
        <f>+I116</f>
        <v>0</v>
      </c>
      <c r="J118" s="71">
        <f>+J116</f>
        <v>0</v>
      </c>
      <c r="L118" s="72">
        <f>+L116</f>
        <v>5.3E-3</v>
      </c>
      <c r="N118" s="73">
        <f>+N116</f>
        <v>0</v>
      </c>
      <c r="W118" s="35">
        <f>+W116</f>
        <v>0</v>
      </c>
    </row>
    <row r="120" spans="1:37">
      <c r="D120" s="74" t="s">
        <v>322</v>
      </c>
      <c r="E120" s="71">
        <f>J120</f>
        <v>0</v>
      </c>
      <c r="H120" s="71">
        <f>+H98+H110+H118</f>
        <v>0</v>
      </c>
      <c r="I120" s="71">
        <f>+I98+I110+I118</f>
        <v>0</v>
      </c>
      <c r="J120" s="71">
        <f>+J98+J110+J118</f>
        <v>0</v>
      </c>
      <c r="L120" s="72">
        <f>+L98+L110+L118</f>
        <v>114.4994099</v>
      </c>
      <c r="N120" s="73">
        <f>+N98+N110+N118</f>
        <v>40.406300000000002</v>
      </c>
      <c r="W120" s="35">
        <f>+W98+W110+W118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 t="s">
        <v>78</v>
      </c>
      <c r="B7" s="16"/>
      <c r="C7" s="16"/>
      <c r="D7" s="16"/>
    </row>
    <row r="8" spans="1:6">
      <c r="A8" s="6" t="s">
        <v>79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323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2026-08-26T09:33:59Z</dcterms:modified>
</cp:coreProperties>
</file>